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760" windowHeight="96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Finding 2017-001" sheetId="180" r:id="rId30"/>
    <sheet name="Finding 2017-002" sheetId="181" r:id="rId31"/>
    <sheet name="Finding 2017-003" sheetId="175" r:id="rId32"/>
    <sheet name="SF&amp;QC Sec-3" sheetId="176" r:id="rId33"/>
    <sheet name="SSPAF" sheetId="177" r:id="rId34"/>
    <sheet name="CAP 2017-001" sheetId="183" r:id="rId35"/>
    <sheet name="CAP 2017-002" sheetId="178" r:id="rId36"/>
    <sheet name="CAP 2017-003" sheetId="182" r:id="rId37"/>
    <sheet name="AFR17" sheetId="106" state="hidden" r:id="rId38"/>
  </sheets>
  <externalReferences>
    <externalReference r:id="rId39"/>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6">#REF!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6">#REF!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6">#REF!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6">#REF!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6">#REF!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3" l="1"/>
  <c r="B4" i="182"/>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2" l="1"/>
  <c r="B1" i="180"/>
  <c r="B1" i="183"/>
  <c r="B1" i="181"/>
  <c r="B2" i="183"/>
  <c r="B2" i="181"/>
  <c r="B2" i="182"/>
  <c r="B2" i="180"/>
  <c r="B2" i="178"/>
  <c r="B2" i="179"/>
  <c r="A2" i="173"/>
  <c r="B2" i="177"/>
  <c r="B2" i="174"/>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E26" i="108"/>
  <c r="G26" i="108"/>
  <c r="E27" i="108"/>
  <c r="G27"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7" i="34"/>
  <c r="F126" i="34"/>
  <c r="B5847" i="106"/>
  <c r="D5847" i="106" s="1"/>
  <c r="B5752" i="106"/>
  <c r="D5752" i="106" s="1"/>
  <c r="B5599" i="106"/>
  <c r="D5599" i="106" s="1"/>
  <c r="H173" i="5"/>
  <c r="B5906" i="106" s="1"/>
  <c r="D5906" i="106" s="1"/>
  <c r="F105" i="34"/>
  <c r="D7" i="7"/>
  <c r="B1763" i="106" s="1"/>
  <c r="D1763" i="106" s="1"/>
  <c r="D17" i="7"/>
  <c r="B4104" i="106" s="1"/>
  <c r="D4104" i="106" s="1"/>
  <c r="D11" i="7"/>
  <c r="B1768" i="106" s="1"/>
  <c r="D1768" i="106" s="1"/>
  <c r="D15" i="7"/>
  <c r="B1772" i="106" s="1"/>
  <c r="D1772" i="106" s="1"/>
  <c r="B7760" i="106"/>
  <c r="D7760" i="106" s="1"/>
  <c r="B1746" i="106" l="1"/>
  <c r="D1746" i="106" s="1"/>
  <c r="H6" i="4"/>
  <c r="B2656" i="106" s="1"/>
  <c r="D2656" i="106" s="1"/>
  <c r="H109" i="5"/>
  <c r="K274" i="5"/>
  <c r="F130" i="34"/>
  <c r="B5770" i="106"/>
  <c r="D5770" i="106" s="1"/>
  <c r="D4" i="7"/>
  <c r="B1760" i="106" s="1"/>
  <c r="D1760" i="106" s="1"/>
  <c r="G5" i="4"/>
  <c r="B3409" i="106" s="1"/>
  <c r="D3409" i="106" s="1"/>
  <c r="I173" i="5"/>
  <c r="B4216" i="106" s="1"/>
  <c r="D4216" i="106" s="1"/>
  <c r="L354" i="29"/>
  <c r="F93" i="34"/>
  <c r="F49" i="34"/>
  <c r="F42" i="34"/>
  <c r="D6103" i="106"/>
  <c r="H341" i="29"/>
  <c r="B3656" i="106" s="1"/>
  <c r="D3656" i="106" s="1"/>
  <c r="K76" i="4"/>
  <c r="B3586" i="106" s="1"/>
  <c r="D3586" i="106" s="1"/>
  <c r="H76" i="4"/>
  <c r="B3298" i="106" s="1"/>
  <c r="D3298" i="106" s="1"/>
  <c r="K278" i="29"/>
  <c r="H288" i="29"/>
  <c r="B1454" i="106" s="1"/>
  <c r="D1454" i="106" s="1"/>
  <c r="B1130" i="106"/>
  <c r="D1130" i="106" s="1"/>
  <c r="E102" i="29"/>
  <c r="B2790" i="106" s="1"/>
  <c r="D2790" i="106" s="1"/>
  <c r="D37" i="36"/>
  <c r="D12" i="7"/>
  <c r="B1769" i="106" s="1"/>
  <c r="D1769" i="106" s="1"/>
  <c r="D11" i="37"/>
  <c r="H29" i="118"/>
  <c r="K28" i="118" s="1"/>
  <c r="O27" i="118" s="1"/>
  <c r="O29" i="118" s="1"/>
  <c r="H33" i="118"/>
  <c r="F27" i="108"/>
  <c r="F26" i="108"/>
  <c r="B1126" i="106"/>
  <c r="D1126" i="106" s="1"/>
  <c r="F129" i="34"/>
  <c r="C172" i="5"/>
  <c r="C109" i="5"/>
  <c r="B5121" i="106" s="1"/>
  <c r="D5121" i="106" s="1"/>
  <c r="F19" i="7"/>
  <c r="D58" i="36"/>
  <c r="L13" i="11"/>
  <c r="B2060" i="106" s="1"/>
  <c r="D2060" i="106" s="1"/>
  <c r="G29" i="108"/>
  <c r="K178" i="29"/>
  <c r="F13" i="4" s="1"/>
  <c r="B2596" i="106" s="1"/>
  <c r="D2596" i="106" s="1"/>
  <c r="F110" i="34"/>
  <c r="G109" i="5"/>
  <c r="F28" i="108"/>
  <c r="E28" i="108"/>
  <c r="B1223" i="106"/>
  <c r="D1223" i="106" s="1"/>
  <c r="D109" i="5"/>
  <c r="K339" i="29"/>
  <c r="L5" i="11"/>
  <c r="B2056" i="106" s="1"/>
  <c r="D2056" i="106" s="1"/>
  <c r="D75"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4" i="106" l="1"/>
  <c r="D7256" i="106"/>
  <c r="D7251" i="106"/>
  <c r="D7250" i="106"/>
  <c r="F274" i="5"/>
  <c r="B3724" i="106"/>
  <c r="D3724" i="106" s="1"/>
  <c r="F73" i="34"/>
  <c r="G15" i="4"/>
  <c r="B6032" i="106" s="1"/>
  <c r="D6032" i="106" s="1"/>
  <c r="K331" i="29"/>
  <c r="B6025" i="106"/>
  <c r="D6025" i="106" s="1"/>
  <c r="H4" i="4"/>
  <c r="F175" i="34"/>
  <c r="C4" i="4"/>
  <c r="B2551" i="106" s="1"/>
  <c r="D2551" i="106" s="1"/>
  <c r="C114" i="29"/>
  <c r="B757" i="106" s="1"/>
  <c r="D757" i="106" s="1"/>
  <c r="B5214" i="106"/>
  <c r="D5214" i="106" s="1"/>
  <c r="C173" i="5"/>
  <c r="F275" i="5"/>
  <c r="D19" i="7"/>
  <c r="B1775" i="106" s="1"/>
  <c r="D1775" i="106" s="1"/>
  <c r="B6024" i="106"/>
  <c r="D6024" i="106" s="1"/>
  <c r="G4" i="4"/>
  <c r="B2603" i="106" s="1"/>
  <c r="D2603" i="106" s="1"/>
  <c r="B5356" i="106"/>
  <c r="D5356" i="106" s="1"/>
  <c r="D4" i="4"/>
  <c r="B2564" i="106" s="1"/>
  <c r="D2564" i="106" s="1"/>
  <c r="K341" i="29"/>
  <c r="B3670" i="106"/>
  <c r="D3670" i="106" s="1"/>
  <c r="L16" i="11"/>
  <c r="B2061" i="106" s="1"/>
  <c r="D206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B2655" i="106" l="1"/>
  <c r="D2655" i="106" s="1"/>
  <c r="H8" i="4"/>
  <c r="B5223" i="106"/>
  <c r="D5223" i="106" s="1"/>
  <c r="C6" i="4"/>
  <c r="B2553" i="106" s="1"/>
  <c r="D2553" i="106" s="1"/>
  <c r="F8" i="4"/>
  <c r="D6" i="146" s="1"/>
  <c r="J8" i="4"/>
  <c r="J20" i="4"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H10" i="4" l="1"/>
  <c r="B4127" i="106" s="1"/>
  <c r="D4127" i="106" s="1"/>
  <c r="B2658" i="106"/>
  <c r="D2658" i="106" s="1"/>
  <c r="D10" i="171"/>
  <c r="D19" i="171" s="1"/>
  <c r="D32" i="171" s="1"/>
  <c r="D49" i="171" s="1"/>
  <c r="F10" i="4"/>
  <c r="B4125" i="106" s="1"/>
  <c r="D4125" i="106" s="1"/>
  <c r="B6223" i="106"/>
  <c r="D6223" i="106" s="1"/>
  <c r="J10" i="4"/>
  <c r="B6225" i="106" s="1"/>
  <c r="D6225" i="106" s="1"/>
  <c r="K17"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<sst xmlns="http://schemas.openxmlformats.org/spreadsheetml/2006/main" count="5156" uniqueCount="2168">
  <si>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</si>
  <si>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</si>
  <si>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</si>
  <si>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</si>
  <si>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</si>
  <si>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</si>
  <si>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</si>
  <si>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</si>
  <si>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</si>
  <si>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</si>
  <si>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</si>
  <si>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</si>
  <si>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</si>
  <si>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</si>
  <si>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</si>
  <si>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</si>
  <si>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</si>
  <si>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</si>
  <si>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</si>
  <si>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</si>
  <si>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</si>
  <si>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</si>
  <si>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</si>
  <si>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</si>
  <si>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</si>
  <si>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</si>
  <si>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</si>
  <si>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</si>
  <si>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</si>
  <si>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</si>
  <si>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</si>
  <si>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</si>
  <si>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</si>
  <si>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</si>
  <si>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</si>
  <si>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</si>
  <si>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</si>
  <si>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</si>
  <si>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</si>
  <si>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</si>
  <si>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</si>
  <si>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</si>
  <si>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</si>
  <si>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</si>
  <si>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</si>
  <si>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</si>
  <si>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</si>
  <si>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</si>
  <si>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</si>
  <si>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</si>
  <si>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</si>
  <si>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</si>
  <si>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</si>
  <si>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</si>
  <si>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</si>
  <si>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</si>
  <si>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</si>
  <si>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</si>
  <si>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</si>
  <si>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</si>
  <si>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</si>
  <si>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</si>
  <si>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</si>
  <si>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</si>
  <si>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</si>
  <si>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</si>
  <si>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</si>
  <si>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</si>
  <si>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</si>
  <si>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</si>
  <si>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</si>
  <si>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</si>
  <si>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</si>
  <si>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</si>
  <si>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</si>
  <si>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</si>
  <si>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</si>
  <si>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</si>
  <si>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</si>
  <si>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</si>
  <si>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</si>
  <si>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</si>
  <si>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</si>
  <si>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</si>
  <si>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</si>
  <si>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</si>
  <si>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</si>
  <si>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</si>
  <si>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</si>
  <si>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</si>
  <si>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</si>
  <si>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</si>
  <si>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</si>
  <si>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</si>
  <si>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</si>
  <si>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</si>
  <si>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</si>
  <si>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</si>
  <si>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</si>
  <si>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</si>
  <si>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</si>
  <si>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</si>
  <si>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</si>
  <si>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</si>
  <si>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</si>
  <si>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</si>
  <si>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</si>
  <si>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</si>
  <si>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</si>
  <si>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</si>
  <si>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</si>
  <si>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</si>
  <si>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</si>
  <si>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</si>
  <si>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</si>
  <si>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</si>
  <si>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</si>
  <si>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</si>
  <si>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</si>
  <si>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</si>
  <si>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</si>
  <si>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</si>
  <si>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</si>
  <si>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</si>
  <si>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</si>
  <si>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</si>
  <si>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</si>
  <si>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</si>
  <si>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</si>
  <si>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</si>
  <si>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</si>
  <si>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</si>
  <si>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</si>
  <si>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</si>
  <si>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</si>
  <si>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</si>
  <si>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</si>
  <si>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</si>
  <si>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</si>
  <si>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</si>
  <si>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</si>
  <si>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</si>
  <si>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</si>
  <si>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</si>
  <si>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</si>
  <si>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</si>
  <si>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</si>
  <si>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</si>
  <si>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</si>
  <si>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</si>
  <si>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</si>
  <si>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</si>
  <si>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</si>
  <si>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</si>
  <si>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</si>
  <si>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</si>
  <si>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</si>
  <si>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</si>
  <si>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</si>
  <si>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</si>
  <si>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</si>
  <si>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</si>
  <si>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</si>
  <si>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</si>
  <si>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</si>
  <si>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</si>
  <si>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</si>
  <si>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</si>
  <si>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</si>
  <si>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</si>
  <si>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</si>
  <si>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</si>
  <si>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</si>
  <si>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</si>
  <si>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</si>
  <si>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</si>
  <si>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</si>
  <si>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</si>
  <si>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</si>
  <si>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</si>
  <si>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</si>
  <si>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</si>
  <si>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</si>
  <si>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</si>
  <si>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</si>
  <si>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</si>
  <si>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</si>
  <si>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</si>
  <si>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</si>
  <si>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</si>
  <si>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</si>
  <si>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</si>
  <si>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</si>
  <si>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</si>
  <si>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</si>
  <si>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</si>
  <si>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</si>
  <si>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</si>
  <si>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</si>
  <si>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</si>
  <si>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</si>
  <si>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</si>
  <si>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</si>
  <si>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</si>
  <si>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</si>
  <si>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</si>
  <si>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</si>
  <si>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</si>
  <si>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</si>
  <si>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</si>
  <si>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</si>
  <si>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</si>
  <si>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</si>
  <si>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</si>
  <si>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</si>
  <si>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</si>
  <si>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</si>
  <si>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</si>
  <si>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</si>
  <si>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</si>
  <si>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</si>
  <si>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</si>
  <si>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</si>
  <si>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</si>
  <si>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</si>
  <si>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</si>
  <si>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</si>
  <si>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</si>
  <si>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</si>
  <si>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</si>
  <si>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</si>
  <si>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</si>
  <si>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</si>
  <si>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</si>
  <si>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</si>
  <si>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</si>
  <si>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</si>
  <si>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</si>
  <si>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</si>
  <si>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</si>
  <si>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</si>
  <si>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</si>
  <si>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</si>
  <si>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</si>
  <si>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</si>
  <si>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</si>
  <si>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</si>
  <si>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</si>
  <si>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</si>
  <si>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</si>
  <si>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</si>
  <si>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</si>
  <si>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</si>
  <si>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</si>
  <si>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</si>
  <si>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</si>
  <si>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</si>
  <si>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</si>
  <si>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</si>
  <si>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</si>
  <si>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</si>
  <si>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</si>
  <si>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</si>
  <si>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</si>
  <si>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</si>
  <si>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</si>
  <si>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</si>
  <si>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</si>
  <si>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</si>
  <si>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</si>
  <si>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</si>
  <si>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</si>
  <si>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</si>
  <si>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</si>
  <si>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</si>
  <si>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</si>
  <si>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</si>
  <si>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</si>
  <si>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</si>
  <si>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</si>
  <si>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</si>
  <si>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</si>
  <si>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</si>
  <si>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</si>
  <si>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</si>
  <si>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</si>
  <si>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</si>
  <si>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</si>
  <si>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</si>
  <si>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</si>
  <si>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</si>
  <si>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</si>
  <si>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</si>
  <si>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</si>
  <si>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</si>
  <si>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</si>
  <si>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</si>
  <si>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</si>
  <si>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</si>
  <si>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</si>
  <si>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</si>
  <si>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</si>
  <si>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</si>
  <si>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</si>
  <si>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</si>
  <si>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</si>
  <si>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</si>
  <si>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</si>
  <si>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</si>
  <si>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</si>
  <si>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</si>
  <si>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</si>
  <si>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</si>
  <si>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</si>
  <si>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</si>
  <si>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</si>
  <si>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</si>
  <si>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</si>
  <si>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</si>
  <si>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</si>
  <si>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</si>
  <si>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</si>
  <si>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</si>
  <si>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</si>
  <si>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</si>
  <si>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</si>
  <si>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</si>
  <si>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</si>
  <si>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</si>
  <si>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</si>
  <si>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</si>
  <si>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</si>
  <si>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</si>
  <si>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</si>
  <si>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</si>
  <si>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</si>
  <si>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</si>
  <si>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</si>
  <si>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</si>
  <si>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</si>
  <si>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</si>
  <si>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</si>
  <si>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</si>
  <si>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</si>
  <si>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</si>
  <si>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</si>
  <si>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</si>
  <si>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</si>
  <si>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</si>
  <si>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</si>
  <si>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</si>
  <si>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</si>
  <si>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</si>
  <si>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</si>
  <si>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</si>
  <si>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</si>
  <si>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</si>
  <si>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</si>
  <si>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</si>
  <si>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</si>
  <si>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</si>
  <si>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</si>
  <si>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</si>
  <si>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</si>
  <si>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</si>
  <si>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</si>
  <si>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</si>
  <si>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</si>
  <si>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</si>
  <si>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</si>
  <si>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</si>
  <si>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</si>
  <si>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</si>
  <si>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</si>
  <si>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</si>
  <si>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</si>
  <si>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</si>
  <si>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</si>
  <si>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</si>
  <si>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</si>
  <si>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</si>
  <si>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</si>
  <si>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</si>
  <si>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</si>
  <si>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</si>
  <si>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</si>
  <si>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</si>
  <si>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</si>
  <si>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</si>
  <si>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</si>
  <si>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</si>
  <si>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</si>
  <si>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</si>
  <si>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</si>
  <si>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</si>
  <si>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</si>
  <si>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</si>
  <si>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</si>
  <si>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</si>
  <si>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</si>
  <si>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</si>
  <si>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</si>
  <si>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</si>
  <si>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</si>
  <si>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</si>
  <si>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</si>
  <si>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</si>
  <si>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</si>
  <si>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</si>
  <si>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</si>
  <si>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</si>
  <si>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</si>
  <si>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</si>
  <si>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</si>
  <si>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</si>
  <si>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</si>
  <si>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</si>
  <si>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</si>
  <si>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</si>
  <si>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</si>
  <si>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</si>
  <si>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</si>
  <si>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</si>
  <si>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</si>
  <si>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</si>
  <si>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</si>
  <si>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</si>
  <si>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</si>
  <si>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</si>
  <si>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</si>
  <si>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</si>
  <si>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</si>
  <si>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</si>
  <si>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</si>
  <si>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</si>
  <si>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</si>
  <si>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</si>
  <si>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</si>
  <si>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</si>
  <si>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</si>
  <si>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</si>
  <si>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</si>
  <si>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</si>
  <si>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</si>
  <si>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</si>
  <si>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</si>
  <si>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</si>
  <si>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</si>
  <si>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</si>
  <si>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</si>
  <si>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</si>
  <si>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</si>
  <si>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</si>
  <si>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</si>
  <si>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</si>
  <si>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</si>
  <si>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</si>
  <si>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</si>
  <si>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</si>
  <si>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</si>
  <si>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</si>
  <si>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</si>
  <si>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</si>
  <si>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</si>
  <si>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</si>
  <si>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</si>
  <si>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</si>
  <si>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</si>
  <si>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</si>
  <si>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</si>
  <si>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</si>
  <si>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</si>
  <si>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</si>
  <si>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</si>
  <si>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</si>
  <si>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</si>
  <si>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</si>
  <si>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</si>
  <si>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</si>
  <si>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</si>
  <si>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</si>
  <si>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</si>
  <si>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</si>
  <si>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</si>
  <si>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</si>
  <si>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</si>
  <si>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</si>
  <si>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</si>
  <si>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</si>
  <si>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</si>
  <si>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</si>
  <si>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</si>
  <si>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</si>
  <si>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</si>
  <si>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</si>
  <si>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</si>
  <si>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</si>
  <si>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</si>
  <si>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</si>
  <si>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</si>
  <si>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</si>
  <si>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</si>
  <si>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</si>
  <si>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</si>
  <si>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</si>
  <si>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</si>
  <si>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</si>
  <si>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</si>
  <si>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</si>
  <si>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</si>
  <si>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</si>
  <si>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</si>
  <si>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</si>
  <si>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</si>
  <si>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</si>
  <si>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</si>
  <si>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</si>
  <si>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</si>
  <si>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</si>
  <si>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</si>
  <si>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</si>
  <si>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</si>
  <si>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</si>
  <si>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</si>
  <si>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</si>
  <si>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</si>
  <si>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</si>
  <si>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</si>
  <si>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</si>
  <si>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</si>
  <si>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</si>
  <si>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</si>
  <si>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</si>
  <si>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</si>
  <si>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</si>
  <si>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</si>
  <si>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</si>
  <si>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</si>
  <si>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</si>
  <si>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</si>
  <si>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</si>
  <si>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</si>
  <si>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</si>
  <si>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</si>
  <si>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</si>
  <si>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</si>
  <si>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</si>
  <si>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</si>
  <si>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</si>
  <si>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</si>
  <si>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</si>
  <si>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</si>
  <si>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</si>
  <si>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</si>
  <si>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</si>
  <si>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</si>
  <si>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</si>
  <si>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</si>
  <si>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</si>
  <si>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</si>
  <si>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</si>
  <si>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</si>
  <si>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</si>
  <si>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</si>
  <si>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</si>
  <si>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</si>
  <si>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</si>
  <si>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</si>
  <si>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</si>
  <si>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</si>
  <si>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</si>
  <si>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</si>
  <si>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</si>
  <si>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</si>
  <si>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</si>
  <si>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</si>
  <si>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</si>
  <si>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</si>
  <si>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</si>
  <si>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</si>
  <si>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</si>
  <si>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</si>
  <si>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</si>
  <si>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</si>
  <si>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</si>
  <si>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</si>
  <si>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</si>
  <si>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</si>
  <si>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</si>
  <si>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</si>
  <si>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</si>
  <si>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</si>
  <si>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</si>
  <si>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</si>
  <si>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</si>
  <si>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</si>
  <si>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</si>
  <si>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</si>
  <si>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</si>
  <si>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</si>
  <si>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</si>
  <si>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</si>
  <si>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</si>
  <si>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</si>
  <si>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</si>
  <si>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</si>
  <si>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</si>
  <si>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</si>
  <si>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</si>
  <si>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</si>
  <si>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</si>
  <si>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</si>
  <si>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</si>
  <si>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</si>
  <si>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</si>
  <si>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</si>
  <si>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</si>
  <si>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</si>
  <si>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</si>
  <si>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</si>
  <si>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</si>
  <si>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</si>
  <si>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</si>
  <si>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</si>
  <si>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</si>
  <si>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</si>
  <si>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</si>
  <si>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</si>
  <si>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</si>
  <si>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</si>
  <si>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</si>
  <si>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</si>
  <si>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</si>
  <si>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</si>
  <si>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</si>
  <si>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</si>
  <si>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</si>
  <si>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</si>
  <si>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</si>
  <si>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</si>
  <si>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</si>
  <si>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</si>
  <si>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</si>
  <si>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</si>
  <si>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</si>
  <si>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</si>
  <si>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</si>
  <si>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</si>
  <si>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</si>
  <si>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</si>
  <si>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</si>
  <si>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</si>
  <si>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</si>
  <si>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</si>
  <si>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</si>
  <si>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</si>
  <si>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</si>
  <si>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</si>
  <si>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</si>
  <si>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</si>
  <si>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</si>
  <si>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</si>
  <si>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</si>
  <si>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</si>
  <si>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</si>
  <si>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</si>
  <si>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</si>
  <si>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</si>
  <si>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</si>
  <si>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</si>
  <si>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</si>
  <si>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</si>
  <si>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</si>
  <si>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</si>
  <si>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</si>
  <si>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</si>
  <si>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</si>
  <si>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</si>
  <si>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</si>
  <si>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</si>
  <si>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</si>
  <si>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</si>
  <si>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</si>
  <si>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</si>
  <si>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</si>
  <si>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</si>
  <si>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</si>
  <si>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</si>
  <si>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</si>
  <si>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</si>
  <si>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</si>
  <si>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</si>
  <si>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</si>
  <si>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</si>
  <si>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</si>
  <si>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</si>
  <si>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</si>
  <si>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</si>
  <si>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</si>
  <si>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</si>
  <si>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</si>
  <si>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</si>
  <si>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</si>
  <si>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</si>
  <si>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</si>
  <si>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</si>
  <si>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</si>
  <si>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</si>
  <si>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</si>
  <si>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</si>
  <si>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</si>
  <si>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</si>
  <si>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</si>
  <si>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</si>
  <si>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</si>
  <si>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</si>
  <si>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</si>
  <si>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</si>
  <si>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</si>
  <si>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</si>
  <si>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</si>
  <si>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</si>
  <si>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</si>
  <si>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</si>
  <si>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</si>
  <si>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</si>
  <si>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</si>
  <si>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</si>
  <si>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</si>
  <si>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</si>
  <si>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</si>
  <si>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</si>
  <si>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</si>
  <si>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</si>
  <si>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</si>
  <si>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</si>
  <si>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</si>
  <si>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</si>
  <si>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</si>
  <si>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</si>
  <si>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</si>
  <si>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</si>
  <si>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</si>
  <si>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</si>
  <si>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</si>
  <si>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</si>
  <si>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</si>
  <si>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</si>
  <si>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</si>
  <si>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</si>
  <si>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</si>
  <si>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</si>
  <si>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</si>
  <si>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</si>
  <si>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</si>
  <si>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</si>
  <si>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</si>
  <si>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</si>
  <si>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</si>
  <si>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</si>
  <si>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</si>
  <si>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</si>
  <si>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</si>
  <si>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</si>
  <si>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</si>
  <si>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</si>
  <si>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</si>
  <si>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</si>
  <si>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</si>
  <si>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</si>
  <si>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</si>
  <si>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</si>
  <si>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</si>
  <si>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</si>
  <si>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</si>
  <si>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</si>
  <si>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</si>
  <si>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</si>
  <si>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</si>
  <si>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</si>
  <si>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</si>
  <si>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</si>
  <si>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</si>
  <si>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</si>
  <si>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</si>
  <si>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</si>
  <si>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</si>
  <si>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</si>
  <si>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</si>
  <si>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</si>
  <si>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</si>
  <si>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</si>
  <si>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</si>
  <si>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</si>
  <si>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</si>
  <si>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</si>
  <si>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</si>
  <si>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</si>
  <si>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</si>
  <si>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</si>
  <si>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</si>
  <si>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</si>
  <si>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</si>
  <si>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</si>
  <si>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</si>
  <si>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</si>
  <si>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</si>
  <si>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</si>
  <si>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</si>
  <si>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</si>
  <si>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</si>
  <si>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</si>
  <si>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</si>
  <si>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</si>
  <si>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</si>
  <si>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</si>
  <si>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</si>
  <si>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</si>
  <si>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</si>
  <si>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</si>
  <si>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</si>
  <si>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</si>
  <si>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</si>
  <si>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</si>
  <si>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</si>
  <si>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</si>
  <si>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</si>
  <si>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</si>
  <si>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</si>
  <si>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</si>
  <si>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</si>
  <si>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</si>
  <si>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</si>
  <si>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</si>
  <si>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</si>
  <si>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</si>
  <si>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</si>
  <si>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</si>
  <si>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</si>
  <si>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</si>
  <si>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</si>
  <si>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</si>
  <si>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</si>
  <si>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</si>
  <si>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</si>
  <si>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</si>
  <si>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</si>
  <si>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</si>
  <si>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</si>
  <si>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</si>
  <si>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</si>
  <si>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</si>
  <si>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</si>
  <si>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</si>
  <si>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</si>
  <si>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</si>
  <si>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</si>
  <si>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</si>
  <si>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</si>
  <si>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</si>
  <si>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</si>
  <si>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</si>
  <si>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</si>
  <si>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</si>
  <si>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</si>
  <si>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</si>
  <si>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</si>
  <si>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</si>
  <si>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</si>
  <si>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</si>
  <si>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</si>
  <si>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</si>
  <si>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</si>
  <si>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</si>
  <si>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</si>
  <si>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</si>
  <si>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</si>
  <si>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</si>
  <si>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</si>
  <si>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</si>
  <si>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</si>
  <si>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</si>
  <si>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</si>
  <si>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</si>
  <si>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</si>
  <si>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</si>
  <si>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</si>
  <si>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</si>
  <si>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</si>
  <si>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</si>
  <si>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</si>
  <si>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</si>
  <si>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</si>
  <si>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</si>
  <si>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</si>
  <si>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</si>
  <si>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</si>
  <si>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</si>
  <si>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</si>
  <si>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</si>
  <si>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</si>
  <si>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</si>
  <si>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</si>
  <si>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</si>
  <si>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</si>
  <si>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</si>
  <si>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</si>
  <si>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</si>
  <si>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</si>
  <si>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</si>
  <si>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</si>
  <si>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</si>
  <si>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</si>
  <si>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</si>
  <si>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</si>
  <si>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</si>
  <si>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</si>
  <si>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</si>
  <si>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</si>
  <si>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</si>
  <si>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</si>
  <si>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</si>
  <si>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</si>
  <si>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</si>
  <si>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</si>
  <si>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</si>
  <si>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</si>
  <si>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</si>
  <si>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</si>
  <si>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</si>
  <si>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</si>
  <si>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</si>
  <si>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</si>
  <si>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</si>
  <si>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</si>
  <si>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</si>
  <si>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</si>
  <si>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</si>
  <si>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</si>
  <si>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</si>
  <si>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</si>
  <si>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</si>
  <si>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</si>
  <si>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</si>
  <si>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</si>
  <si>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</si>
  <si>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</si>
  <si>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</si>
  <si>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</si>
  <si>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</si>
  <si>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</si>
  <si>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</si>
  <si>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</si>
  <si>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</si>
  <si>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</si>
  <si>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</si>
  <si>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</si>
  <si>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</si>
  <si>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</si>
  <si>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</si>
  <si>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</si>
  <si>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</si>
  <si>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</si>
  <si>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</si>
  <si>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</si>
  <si>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</si>
  <si>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</si>
  <si>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</si>
  <si>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</si>
  <si>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</si>
  <si>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</si>
  <si>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</si>
  <si>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</si>
  <si>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</si>
  <si>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</si>
  <si>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</si>
  <si>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</si>
  <si>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</si>
  <si>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</si>
  <si>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</si>
  <si>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</si>
  <si>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</si>
  <si>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</si>
  <si>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</si>
  <si>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</si>
  <si>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</si>
  <si>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</si>
  <si>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</si>
  <si>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</si>
  <si>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</si>
  <si>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</si>
  <si>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</si>
  <si>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</si>
  <si>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</si>
  <si>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</si>
  <si>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</si>
  <si>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</si>
  <si>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</si>
  <si>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</si>
  <si>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</si>
  <si>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</si>
  <si>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</si>
  <si>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</si>
  <si>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</si>
  <si>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</si>
  <si>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</si>
  <si>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</si>
  <si>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</si>
  <si>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</si>
  <si>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</si>
  <si>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</si>
  <si>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</si>
  <si>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</si>
  <si>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</si>
  <si>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</si>
  <si>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</si>
  <si>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</si>
  <si>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</si>
  <si>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</si>
  <si>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</si>
  <si>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</si>
  <si>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</si>
  <si>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</si>
  <si>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</si>
  <si>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</si>
  <si>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</si>
  <si>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</si>
  <si>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</si>
  <si>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</si>
  <si>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</si>
  <si>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</si>
  <si>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</si>
  <si>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</si>
  <si>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</si>
  <si>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</si>
  <si>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</si>
  <si>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</si>
  <si>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</si>
  <si>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</si>
  <si>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</si>
  <si>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</si>
  <si>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</si>
  <si>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</si>
  <si>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</si>
  <si>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</si>
  <si>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</si>
  <si>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</si>
  <si>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</si>
  <si>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</si>
  <si>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</si>
  <si>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</si>
  <si>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</si>
  <si>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</si>
  <si>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</si>
  <si>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</si>
  <si>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</si>
  <si>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</si>
  <si>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</si>
  <si>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</si>
  <si>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</si>
  <si>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</si>
  <si>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</si>
  <si>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</si>
  <si>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</si>
  <si>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</si>
  <si>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</si>
  <si>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</si>
  <si>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</si>
  <si>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</si>
  <si>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</si>
  <si>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</si>
  <si>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</si>
  <si>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</si>
  <si>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</si>
  <si>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</si>
  <si>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</si>
  <si>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</si>
  <si>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</si>
  <si>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</si>
  <si>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</si>
  <si>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</si>
  <si>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</si>
  <si>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</si>
  <si>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</si>
  <si>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</si>
  <si>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</si>
  <si>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</si>
  <si>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</si>
  <si>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</si>
  <si>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</si>
  <si>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</si>
  <si>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</si>
  <si>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</si>
  <si>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</si>
  <si>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</si>
  <si>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</si>
  <si>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</si>
  <si>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</si>
  <si>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</si>
  <si>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</si>
  <si>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</si>
  <si>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</si>
  <si>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</si>
  <si>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</si>
  <si>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</si>
  <si>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</si>
  <si>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</si>
  <si>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</si>
  <si>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</si>
  <si>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</si>
  <si>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</si>
  <si>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</si>
  <si>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</si>
  <si>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</si>
  <si>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</si>
  <si>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</si>
  <si>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</si>
  <si>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</si>
  <si>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</si>
  <si>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</si>
  <si>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</si>
  <si>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</si>
  <si>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</si>
  <si>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</si>
  <si>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</si>
  <si>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</si>
  <si>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</si>
  <si>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</si>
  <si>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</si>
  <si>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</si>
  <si>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</si>
  <si>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</si>
  <si>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</si>
  <si>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</si>
  <si>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</si>
  <si>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</si>
  <si>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</si>
  <si>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</si>
  <si>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</si>
  <si>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</si>
  <si>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</si>
  <si>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</si>
  <si>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</si>
  <si>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</si>
  <si>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</si>
  <si>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</si>
  <si>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</si>
  <si>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</si>
  <si>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</si>
  <si>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</si>
  <si>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</si>
  <si>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</si>
  <si>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</si>
  <si>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</si>
  <si>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</si>
  <si>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</si>
  <si>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</si>
  <si>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</si>
  <si>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</si>
  <si>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</si>
  <si>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</si>
  <si>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</si>
  <si>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</si>
  <si>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</si>
  <si>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</si>
  <si>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</si>
  <si>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</si>
  <si>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</si>
  <si>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</si>
  <si>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</si>
  <si>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</si>
  <si>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</si>
  <si>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</si>
  <si>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</si>
  <si>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</si>
  <si>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</si>
  <si>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</si>
  <si>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</si>
  <si>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</si>
  <si>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</si>
  <si>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</si>
  <si>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</si>
  <si>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</si>
  <si>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</si>
  <si>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</si>
  <si>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</si>
  <si>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</si>
  <si>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</si>
  <si>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</si>
  <si>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</si>
  <si>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</si>
  <si>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</si>
  <si>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</si>
  <si>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</si>
  <si>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</si>
  <si>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</si>
  <si>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</si>
  <si>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</si>
  <si>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</si>
  <si>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</si>
  <si>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</si>
  <si>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</si>
  <si>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</si>
  <si>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</si>
  <si>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</si>
  <si>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</si>
  <si>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</si>
  <si>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</si>
  <si>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</si>
  <si>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</si>
  <si>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</si>
  <si>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</si>
  <si>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</si>
  <si>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</si>
  <si>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</si>
  <si>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</si>
  <si>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</si>
  <si>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</si>
  <si>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</si>
  <si>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</si>
  <si>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</si>
  <si>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</si>
  <si>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</si>
  <si>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</si>
  <si>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</si>
  <si>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</si>
  <si>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</si>
  <si>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</si>
  <si>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</si>
  <si>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</si>
  <si>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</si>
  <si>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</si>
  <si>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</si>
  <si>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</si>
  <si>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</si>
  <si>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</si>
  <si>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</si>
  <si>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</si>
  <si>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</si>
  <si>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</si>
  <si>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</si>
  <si>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</si>
  <si>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</si>
  <si>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</si>
  <si>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</si>
  <si>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</si>
  <si>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</si>
  <si>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</si>
  <si>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</si>
  <si>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</si>
  <si>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</si>
  <si>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</si>
  <si>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</si>
  <si>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</si>
  <si>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</si>
  <si>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</si>
  <si>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</si>
  <si>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</si>
  <si>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</si>
  <si>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</si>
  <si>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</si>
  <si>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</si>
  <si>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</si>
  <si>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</si>
  <si>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</si>
  <si>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</si>
  <si>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</si>
  <si>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</si>
  <si>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</si>
  <si>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</si>
  <si>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</si>
  <si>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</si>
  <si>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</si>
  <si>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</si>
  <si>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</si>
  <si>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</si>
  <si>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</si>
  <si>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</si>
  <si>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</si>
  <si>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</si>
  <si>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</si>
  <si>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</si>
  <si>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</si>
  <si>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</si>
  <si>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</si>
  <si>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</si>
  <si>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</si>
  <si>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</si>
  <si>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</si>
  <si>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</si>
  <si>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</si>
  <si>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</si>
  <si>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</si>
  <si>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</si>
  <si>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</si>
  <si>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</si>
  <si>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</si>
  <si>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</si>
  <si>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</si>
  <si>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</si>
  <si>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</si>
  <si>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</si>
  <si>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</si>
  <si>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</si>
  <si>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</si>
  <si>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</si>
  <si>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</si>
  <si>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</si>
  <si>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</si>
  <si>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</si>
  <si>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</si>
  <si>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</si>
  <si>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</si>
  <si>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</si>
  <si>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</si>
  <si>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</si>
  <si>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</si>
  <si>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</si>
  <si>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</si>
  <si>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</si>
  <si>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</si>
  <si>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</si>
  <si>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</si>
  <si>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</si>
  <si>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</si>
  <si>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</si>
  <si>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</si>
  <si>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</si>
  <si>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</si>
  <si>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</si>
  <si>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</si>
  <si>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</si>
  <si>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</si>
  <si>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</si>
  <si>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</si>
  <si>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</si>
  <si>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</si>
  <si>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</si>
  <si>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</si>
  <si>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</si>
  <si>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</si>
  <si>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</si>
  <si>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</si>
  <si>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</si>
  <si>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</si>
  <si>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</si>
  <si>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</si>
  <si>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</si>
  <si>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</si>
  <si>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</si>
  <si>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</si>
  <si>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</si>
  <si>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</si>
  <si>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</si>
  <si>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</si>
  <si>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</si>
  <si>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</si>
  <si>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</si>
  <si>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</si>
  <si>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</si>
  <si>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</si>
  <si>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</si>
  <si>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</si>
  <si>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</si>
  <si>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</si>
  <si>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</si>
  <si>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</si>
  <si>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</si>
  <si>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</si>
  <si>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</si>
  <si>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</si>
  <si>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</si>
  <si>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</si>
  <si>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</si>
  <si>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</si>
  <si>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</si>
  <si>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</si>
  <si>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</si>
  <si>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</si>
  <si>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</si>
  <si>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</si>
  <si>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</si>
  <si>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</si>
  <si>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</si>
  <si>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</si>
  <si>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</si>
  <si>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</si>
  <si>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</si>
  <si>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</si>
  <si>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</si>
  <si>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</si>
  <si>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</si>
  <si>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</si>
  <si>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</si>
  <si>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</si>
  <si>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</si>
  <si>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</si>
  <si>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</si>
  <si>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</si>
  <si>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</si>
  <si>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</si>
  <si>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</si>
  <si>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</si>
  <si>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</si>
  <si>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</si>
  <si>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</si>
  <si>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</si>
  <si>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</si>
  <si>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</si>
  <si>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</si>
  <si>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</si>
  <si>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</si>
  <si>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</si>
  <si>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</si>
  <si>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</si>
  <si>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</si>
  <si>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</si>
  <si>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</si>
  <si>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</si>
  <si>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</si>
  <si>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</si>
  <si>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</si>
  <si>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</si>
  <si>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</si>
  <si>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</si>
  <si>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</si>
  <si>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</si>
  <si>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</si>
  <si>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</si>
  <si>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</si>
  <si>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</si>
  <si>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</si>
  <si>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</si>
  <si>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</si>
  <si>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</si>
  <si>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</si>
  <si>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</si>
  <si>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</si>
  <si>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</si>
  <si>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</si>
  <si>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</si>
  <si>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</si>
  <si>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</si>
  <si>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</si>
  <si>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</si>
  <si>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</si>
  <si>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</si>
  <si>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</si>
  <si>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</si>
  <si>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</si>
  <si>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</si>
  <si>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</si>
  <si>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</si>
  <si>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</si>
  <si>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</si>
  <si>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</si>
  <si>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</si>
  <si>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</si>
  <si>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</si>
  <si>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</si>
  <si>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</si>
  <si>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</si>
  <si>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</si>
  <si>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</si>
  <si>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</si>
  <si>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</si>
  <si>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</si>
  <si>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</si>
  <si>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</si>
  <si>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</si>
  <si>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</si>
  <si>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</si>
  <si>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</si>
  <si>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</si>
  <si>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</si>
  <si>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</si>
  <si>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</si>
  <si>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</si>
  <si>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</si>
  <si>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</si>
  <si>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</si>
  <si>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</si>
  <si>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</si>
  <si>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</si>
  <si>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</si>
  <si>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</si>
  <si>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</si>
  <si>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</si>
  <si>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</si>
  <si>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</si>
  <si>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</si>
  <si>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</si>
  <si>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</si>
  <si>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</si>
  <si>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</si>
  <si>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</si>
  <si>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</si>
  <si>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</si>
  <si>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</si>
  <si>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</si>
  <si>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</si>
  <si>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</si>
  <si>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</si>
  <si>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</si>
  <si>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</si>
  <si>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</si>
  <si>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</si>
  <si>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</si>
  <si>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</si>
  <si>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</si>
  <si>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</si>
  <si>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</si>
  <si>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</si>
  <si>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</si>
  <si>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</si>
  <si>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</si>
  <si>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</si>
  <si>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</si>
  <si>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</si>
  <si>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</si>
  <si>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</si>
  <si>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</si>
  <si>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</si>
  <si>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</si>
  <si>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</si>
  <si>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</si>
  <si>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</si>
  <si>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</si>
  <si>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</si>
  <si>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</si>
  <si>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</si>
  <si>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</si>
  <si>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</si>
  <si>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</si>
  <si>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</si>
  <si>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</si>
  <si>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</si>
  <si>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</si>
  <si>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</si>
  <si>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</si>
  <si>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</si>
  <si>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</si>
  <si>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</si>
  <si>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</si>
  <si>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</si>
  <si>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</si>
  <si>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</si>
  <si>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</si>
  <si>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</si>
  <si>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</si>
  <si>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</si>
  <si>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</si>
  <si>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</si>
  <si>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</si>
  <si>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</si>
  <si>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</si>
  <si>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</si>
  <si>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</si>
  <si>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</si>
  <si>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</si>
  <si>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</si>
  <si>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</si>
  <si>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</si>
  <si>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</si>
  <si>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</si>
  <si>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</si>
  <si>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</si>
  <si>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</si>
  <si>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</si>
  <si>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</si>
  <si>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</si>
  <si>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</si>
  <si>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</si>
  <si>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</si>
  <si>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</si>
  <si>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</si>
  <si>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</si>
  <si>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</si>
  <si>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</si>
  <si>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</si>
  <si>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</si>
  <si>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</si>
  <si>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</si>
  <si>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</si>
  <si>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</si>
  <si>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</si>
  <si>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</si>
  <si>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</si>
  <si>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</si>
  <si>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</si>
  <si>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</si>
  <si>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</si>
  <si>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</si>
  <si>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</si>
  <si>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</si>
  <si>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</si>
  <si>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</si>
  <si>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</si>
  <si>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</si>
  <si>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</si>
  <si>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</si>
  <si>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</si>
  <si>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</si>
  <si>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</si>
  <si>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</si>
  <si>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</si>
  <si>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</si>
  <si>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</si>
  <si>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</si>
  <si>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</si>
  <si>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</si>
  <si>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</si>
  <si>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</si>
  <si>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</si>
  <si>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</si>
  <si>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</si>
  <si>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</si>
  <si>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</si>
  <si>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</si>
  <si>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</si>
  <si>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</si>
  <si>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</si>
  <si>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</si>
  <si>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</si>
  <si>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</si>
  <si>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</si>
  <si>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</si>
  <si>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</si>
  <si>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</si>
  <si>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</si>
  <si>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</si>
  <si>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</si>
  <si>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</si>
  <si>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</si>
  <si>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</si>
  <si>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</si>
  <si>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</si>
  <si>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</si>
  <si>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</si>
  <si>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</si>
  <si>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</si>
  <si>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</si>
  <si>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</si>
  <si>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</si>
  <si>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</si>
  <si>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</si>
  <si>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</si>
  <si>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</si>
  <si>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</si>
  <si>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</si>
  <si>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</si>
  <si>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</si>
  <si>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</si>
  <si>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</si>
  <si>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</si>
  <si>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</si>
  <si>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</si>
  <si>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</si>
  <si>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</si>
  <si>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</si>
  <si>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</si>
  <si>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</si>
  <si>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</si>
  <si>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</si>
  <si>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</si>
  <si>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</si>
  <si>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</si>
  <si>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</si>
  <si>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</si>
  <si>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</si>
  <si>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</si>
  <si>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</si>
  <si>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</si>
  <si>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</si>
  <si>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</si>
  <si>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</si>
  <si>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</si>
  <si>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</si>
  <si>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</si>
  <si>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</si>
  <si>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</si>
  <si>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</si>
  <si>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</si>
  <si>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</si>
  <si>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</si>
  <si>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</si>
  <si>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</si>
  <si>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</si>
  <si>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</si>
  <si>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</si>
  <si>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</si>
  <si>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</si>
  <si>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</si>
  <si>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</si>
  <si>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</si>
  <si>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</si>
  <si>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</si>
  <si>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</si>
  <si>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</si>
  <si>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</si>
  <si>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</si>
  <si>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</si>
  <si>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</si>
  <si>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</si>
  <si>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</si>
  <si>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</si>
  <si>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</si>
  <si>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</si>
  <si>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</si>
  <si>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</si>
  <si>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</si>
  <si>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</si>
  <si>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</si>
  <si>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</si>
  <si>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</si>
  <si>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</si>
  <si>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</si>
  <si>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</si>
  <si>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</si>
  <si>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</si>
  <si>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</si>
  <si>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</si>
  <si>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</si>
  <si>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</si>
  <si>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</si>
  <si>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</si>
  <si>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</si>
  <si>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</si>
  <si>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</si>
  <si>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</si>
  <si>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</si>
  <si>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</si>
  <si>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</si>
  <si>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</si>
  <si>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</si>
  <si>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</si>
  <si>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</si>
  <si>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</si>
  <si>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</si>
  <si>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</si>
  <si>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</si>
  <si>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</si>
  <si>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</si>
  <si>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</si>
  <si>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</si>
  <si>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</si>
  <si>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</si>
  <si>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</si>
  <si>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</si>
  <si>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</si>
  <si>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</si>
  <si>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</si>
  <si>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</si>
  <si>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</si>
  <si>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</si>
  <si>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</si>
  <si>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</si>
  <si>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</si>
  <si>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</si>
  <si>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</si>
  <si>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</si>
  <si>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</si>
  <si>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</si>
  <si>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</si>
  <si>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</si>
  <si>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</si>
  <si>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</si>
  <si>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</si>
  <si>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</si>
  <si>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</si>
  <si>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</si>
  <si>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</si>
  <si>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</si>
  <si>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</si>
  <si>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</si>
  <si>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</si>
  <si>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</si>
  <si>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</si>
  <si>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</si>
  <si>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</si>
  <si>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</si>
  <si>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</si>
  <si>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</si>
  <si>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</si>
  <si>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</si>
  <si>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</si>
  <si>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</si>
  <si>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</si>
  <si>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</si>
  <si>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</si>
  <si>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</si>
  <si>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</si>
  <si>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</si>
  <si>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</si>
  <si>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</si>
  <si>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</si>
  <si>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</si>
  <si>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</si>
  <si>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</si>
  <si>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</si>
  <si>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</si>
  <si>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</si>
  <si>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</si>
  <si>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</si>
  <si>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</si>
  <si>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</si>
  <si>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</si>
  <si>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</si>
  <si>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</si>
  <si>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</si>
  <si>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</si>
  <si>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</si>
  <si>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</si>
  <si>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</si>
  <si>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</si>
  <si>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</si>
  <si>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</si>
  <si>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</si>
  <si>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</si>
  <si>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</si>
  <si>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</si>
  <si>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</si>
  <si>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</si>
  <si>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</si>
  <si>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</si>
  <si>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</si>
  <si>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</si>
  <si>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</si>
  <si>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</si>
  <si>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</si>
  <si>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</si>
  <si>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</si>
  <si>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</si>
  <si>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</si>
  <si>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</si>
  <si>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</si>
  <si>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</si>
  <si>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</si>
  <si>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</si>
  <si>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</si>
  <si>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</si>
  <si>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</si>
  <si>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</si>
  <si>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</si>
  <si>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</si>
  <si>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</si>
  <si>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</si>
  <si>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</si>
  <si>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</si>
  <si>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</si>
  <si>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</si>
  <si>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</si>
  <si>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</si>
  <si>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</si>
  <si>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</si>
  <si>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</si>
  <si>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</si>
  <si>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</si>
  <si>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</si>
  <si>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</si>
  <si>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</si>
  <si>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</si>
  <si>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</si>
  <si>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</si>
  <si>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</si>
  <si>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</si>
  <si>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</si>
  <si>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</si>
  <si>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</si>
  <si>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</si>
  <si>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</si>
  <si>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</si>
  <si>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</si>
  <si>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</si>
  <si>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</si>
  <si>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</si>
  <si>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</si>
  <si>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</si>
  <si>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</si>
  <si>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</si>
  <si>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</si>
  <si>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</si>
  <si>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</si>
  <si>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</si>
  <si>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</si>
  <si>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</si>
  <si>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</si>
  <si>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</si>
  <si>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</si>
  <si>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</si>
  <si>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</si>
  <si>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</si>
  <si>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</si>
  <si>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</si>
  <si>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</si>
  <si>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</si>
  <si>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</si>
  <si>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</si>
  <si>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</si>
  <si>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</si>
  <si>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</si>
  <si>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</si>
  <si>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</si>
  <si>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</si>
  <si>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</si>
  <si>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</si>
  <si>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</si>
  <si>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</si>
  <si>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</si>
  <si>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</si>
  <si>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</si>
  <si>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</si>
  <si>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</si>
  <si>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</si>
  <si>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</si>
  <si>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</si>
  <si>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</si>
  <si>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</si>
  <si>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</si>
  <si>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</si>
  <si>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</si>
  <si>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</si>
  <si>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</si>
  <si>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</si>
  <si>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</si>
  <si>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</si>
  <si>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</si>
  <si>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</si>
  <si>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</si>
  <si>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</si>
  <si>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</si>
  <si>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</si>
  <si>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</si>
  <si>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</si>
  <si>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</si>
  <si>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</si>
  <si>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</si>
  <si>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</si>
  <si>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</si>
  <si>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</si>
  <si>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</si>
  <si>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</si>
  <si>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</si>
  <si>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</si>
  <si>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</si>
  <si>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</si>
  <si>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</si>
  <si>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</si>
  <si>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</si>
  <si>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</si>
  <si>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</si>
  <si>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</si>
  <si>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</si>
  <si>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</si>
  <si>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</si>
  <si>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</si>
  <si>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</si>
  <si>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</si>
  <si>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</si>
  <si>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</si>
  <si>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</si>
  <si>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</si>
  <si>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</si>
  <si>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</si>
  <si>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</si>
  <si>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</si>
  <si>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</si>
  <si>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</si>
  <si>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</si>
  <si>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</si>
  <si>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</si>
  <si>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</si>
  <si>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</si>
  <si>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</si>
  <si>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</si>
  <si>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</si>
  <si>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</si>
  <si>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</si>
  <si>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</si>
  <si>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</si>
  <si>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</si>
  <si>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</si>
  <si>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</si>
  <si>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</si>
  <si>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</si>
  <si>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</si>
  <si>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</si>
  <si>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</si>
  <si>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</si>
  <si>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</si>
  <si>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</si>
  <si>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</si>
  <si>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</si>
  <si>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</si>
  <si>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</si>
  <si>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</si>
  <si>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</si>
  <si>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</si>
  <si>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</si>
  <si>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</si>
  <si>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</si>
  <si>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</si>
  <si>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</si>
  <si>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</si>
  <si>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</si>
  <si>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</si>
  <si>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</si>
  <si>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</si>
  <si>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</si>
  <si>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</si>
  <si>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</si>
  <si>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</si>
  <si>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</si>
  <si>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</si>
  <si>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</si>
  <si>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</si>
  <si>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</si>
  <si>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</si>
  <si>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</si>
  <si>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</si>
  <si>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</si>
  <si>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</si>
  <si>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</si>
  <si>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</si>
  <si>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</si>
  <si>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</si>
  <si>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</si>
  <si>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</si>
  <si>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</si>
  <si>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</si>
  <si>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</si>
  <si>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</si>
  <si>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</si>
  <si>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</si>
  <si>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</si>
  <si>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</si>
  <si>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</si>
  <si>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</si>
  <si>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</si>
  <si>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</si>
  <si>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</si>
  <si>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</si>
  <si>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</si>
  <si>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</si>
  <si>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</si>
  <si>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</si>
  <si>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</si>
  <si>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</si>
  <si>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</si>
  <si>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</si>
  <si>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</si>
  <si>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</si>
  <si>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</si>
  <si>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</si>
  <si>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</si>
  <si>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</si>
  <si>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</si>
  <si>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</si>
  <si>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</si>
  <si>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</si>
  <si>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</si>
  <si>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</si>
  <si>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</si>
  <si>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</si>
  <si>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</si>
  <si>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</si>
  <si>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</si>
  <si>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</si>
  <si>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</si>
  <si>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</si>
  <si>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</si>
  <si>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</si>
  <si>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</si>
  <si>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</si>
  <si>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</si>
  <si>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</si>
  <si>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</si>
  <si>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</si>
  <si>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</si>
  <si>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</si>
  <si>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</si>
  <si>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</si>
  <si>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</si>
  <si>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</si>
  <si>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</si>
  <si>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</si>
  <si>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</si>
  <si>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</si>
  <si>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</si>
  <si>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</si>
  <si>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</si>
  <si>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</si>
  <si>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</si>
  <si>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</si>
  <si>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</si>
  <si>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</si>
  <si>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Lease Purchase Agreement - school bus</t>
  </si>
  <si>
    <t>School Bus Lease</t>
  </si>
  <si>
    <t>Wabash &amp; Ohio Valley Special Education District (see below)</t>
  </si>
  <si>
    <t>Wayne</t>
  </si>
  <si>
    <t>Geff</t>
  </si>
  <si>
    <t>(618) 897-2465</t>
  </si>
  <si>
    <t>kent@kercpa.com</t>
  </si>
  <si>
    <t>Fairfield</t>
  </si>
  <si>
    <t>IL</t>
  </si>
  <si>
    <t>(618) 842-4954</t>
  </si>
  <si>
    <t>(618) 847-4511</t>
  </si>
  <si>
    <t>Kent E. Reeves, CPA</t>
  </si>
  <si>
    <t>Kent E. Reeves</t>
  </si>
  <si>
    <t>201 East LaFayette Street</t>
  </si>
  <si>
    <t>62837-0339</t>
  </si>
  <si>
    <t>Post Office Box 339</t>
  </si>
  <si>
    <t>065.015445</t>
  </si>
  <si>
    <t>Jill Barger</t>
  </si>
  <si>
    <t>(618) 897-2565</t>
  </si>
  <si>
    <t xml:space="preserve">Line 26: Includes school districts within the counties of Edwards, Gallatin, Hardin, Hamilton, Pope, Saline, Wabash, Wayne, and White </t>
  </si>
  <si>
    <t>Page 11, Line 107, Account No. 1999 - Other Local Revenues</t>
  </si>
  <si>
    <t>Educational Fund (10) - Local reimbursements / refunds, $4,293</t>
  </si>
  <si>
    <t>Page 14, Line 272, Account No. 4999 - Other Restricted Revenue from Federal Sources</t>
  </si>
  <si>
    <t>Educational Fund (10) - REAP Program Funding, $6,839</t>
  </si>
  <si>
    <t>Page 26, Line 10 - Other Receipts</t>
  </si>
  <si>
    <t>Special Education - Mobile Home Privilege Tax, $24</t>
  </si>
  <si>
    <t>Audit Checklist, Line 8 - Total Long-Term Debt (Principal) Retired (P18, Cells, H163 must = Debt Service - Long Term</t>
  </si>
  <si>
    <t>Debt (Principal) Retired (P25, Cells H49)</t>
  </si>
  <si>
    <t>The principal payments for debt service are lease purchase agreement payments accounted for in the Transportation Fund</t>
  </si>
  <si>
    <t>Account 5300, payments of principal on long-term debt.</t>
  </si>
  <si>
    <t>Unknown</t>
  </si>
  <si>
    <t>Internal controls are designed to allow management or employees, in the normal couse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</si>
  <si>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</si>
  <si>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All District accounting and financial records are maintained by one individual.</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</si>
  <si>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</si>
  <si>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</si>
  <si>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</si>
  <si>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affects of the limited number of accounting personnel. The District will review the internal control system on an annual basis and when it is cost effective and funding is available, the District will make every attempt to hire additional personnel.</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</si>
  <si>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</si>
  <si>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</si>
  <si>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</si>
  <si>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</si>
  <si>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</si>
  <si>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to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</si>
  <si>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</si>
  <si>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Illinois Compiled Statutes require total expenditures disbursed to not exceed budgeted amounts. During the fiscal year, the budget was exceeded in the following funds: Educational ($27,925), Transportation ($5,522), and Fire Prevention and Safety ($9,797).</t>
  </si>
  <si>
    <t>Management has allowed actual expenditures disbursed to exceed budgeted amounts in the Educational, Transportation, and Fire Prevention and Safety funds.</t>
  </si>
  <si>
    <t>The Educational, Transportation, and Fire Prevention and Safety funds incurred actual expenditures in excess of budgeted amounts.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</si>
  <si>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</si>
  <si>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</si>
  <si>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budgeted amounts and file the appropriate amended budgets as necessary under the circumstances.</t>
  </si>
  <si>
    <t>We, the School Board, District Administration, and management will compare actual expenditures disbursed with the amounts in the adopted budget on a regular basis and adopt amended budgets as necessary.</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</si>
  <si>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</si>
  <si>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is cost effective to do so.</t>
  </si>
  <si>
    <t>Jill Barger - Superintendent</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</si>
  <si>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</si>
  <si>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</si>
  <si>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</si>
  <si>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</si>
  <si>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</si>
  <si>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Jill Barer - Superintendent</t>
  </si>
  <si>
    <t>The District does not currently see the value in the additional cost of seeking</t>
  </si>
  <si>
    <t>additional accounting expertise to prepare the financial statements.</t>
  </si>
  <si>
    <t>The District does not currently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</si>
  <si>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</si>
  <si>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 xml:space="preserve">The Board of Education with assistance from the Superintendent will monitor the </t>
  </si>
  <si>
    <t>operations of the District by comparing the actual expenditures to the budget and adopt</t>
  </si>
  <si>
    <t>necessary amended budgets to control actual expenditures and comply with budget</t>
  </si>
  <si>
    <t>constraints.</t>
  </si>
  <si>
    <t>Adverse due to the regulatory basis of accounting.</t>
  </si>
  <si>
    <t>Part C-20 - See Finding 2017-001, 2017-002, &amp; 2017-003</t>
  </si>
  <si>
    <t>Geff CCSD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</si>
</sst>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0" fontId="5" fillId="0" borderId="0" xfId="0"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9" t="s">
        <v>466</v>
      </c>
      <c r="J1" s="2150"/>
      <c r="K1" s="2150"/>
      <c r="L1" s="2150"/>
      <c r="M1" s="2150"/>
      <c r="N1" s="2150"/>
      <c r="O1" s="2150"/>
      <c r="P1" s="2150"/>
      <c r="Q1" s="2150"/>
      <c r="R1" s="2150"/>
      <c r="S1" s="2150"/>
    </row>
    <row r="2" spans="1:28" ht="12" customHeight="1" x14ac:dyDescent="0.2">
      <c r="A2" s="201" t="s">
        <v>1866</v>
      </c>
      <c r="D2" s="202"/>
      <c r="I2" s="2151" t="s">
        <v>1133</v>
      </c>
      <c r="J2" s="2150"/>
      <c r="K2" s="2150"/>
      <c r="L2" s="2150"/>
      <c r="M2" s="2150"/>
      <c r="N2" s="2150"/>
      <c r="O2" s="2150"/>
      <c r="P2" s="2150"/>
      <c r="Q2" s="2150"/>
      <c r="R2" s="2150"/>
      <c r="S2" s="2150"/>
    </row>
    <row r="3" spans="1:28" ht="12" customHeight="1" x14ac:dyDescent="0.2">
      <c r="A3" s="1815" t="s">
        <v>1949</v>
      </c>
      <c r="B3" s="1816"/>
      <c r="C3" s="1816"/>
      <c r="D3" s="1817"/>
      <c r="I3" s="2151" t="s">
        <v>55</v>
      </c>
      <c r="J3" s="2150"/>
      <c r="K3" s="2150"/>
      <c r="L3" s="2150"/>
      <c r="M3" s="2150"/>
      <c r="N3" s="2150"/>
      <c r="O3" s="2150"/>
      <c r="P3" s="2150"/>
      <c r="Q3" s="2150"/>
      <c r="R3" s="2150"/>
      <c r="S3" s="2150"/>
    </row>
    <row r="4" spans="1:28" ht="12" customHeight="1" x14ac:dyDescent="0.2">
      <c r="A4" s="191"/>
      <c r="I4" s="2151" t="s">
        <v>604</v>
      </c>
      <c r="J4" s="2150"/>
      <c r="K4" s="2150"/>
      <c r="L4" s="2150"/>
      <c r="M4" s="2150"/>
      <c r="N4" s="2150"/>
      <c r="O4" s="2150"/>
      <c r="P4" s="2150"/>
      <c r="Q4" s="2150"/>
      <c r="R4" s="2150"/>
      <c r="S4" s="2150"/>
    </row>
    <row r="5" spans="1:28" ht="14.1" customHeight="1" x14ac:dyDescent="0.2">
      <c r="B5" s="441" t="s">
        <v>2095</v>
      </c>
      <c r="C5" s="178" t="s">
        <v>1061</v>
      </c>
      <c r="D5" s="362"/>
      <c r="E5" s="362"/>
      <c r="H5" s="192"/>
      <c r="I5" s="2159" t="s">
        <v>769</v>
      </c>
      <c r="J5" s="2158"/>
      <c r="K5" s="2158"/>
      <c r="L5" s="2158"/>
      <c r="M5" s="2158"/>
      <c r="N5" s="2158"/>
      <c r="O5" s="2158"/>
      <c r="P5" s="2158"/>
      <c r="Q5" s="2158"/>
      <c r="R5" s="2158"/>
      <c r="S5" s="2158"/>
    </row>
    <row r="6" spans="1:28" ht="14.1" customHeight="1" x14ac:dyDescent="0.2">
      <c r="B6" s="441"/>
      <c r="C6" s="178" t="s">
        <v>1062</v>
      </c>
      <c r="D6" s="362"/>
      <c r="E6" s="362"/>
      <c r="I6" s="2157" t="s">
        <v>1029</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4" t="s">
        <v>763</v>
      </c>
      <c r="J9" s="2155"/>
      <c r="K9" s="2155"/>
      <c r="L9" s="2155"/>
      <c r="M9" s="2155"/>
      <c r="N9" s="2155"/>
      <c r="O9" s="2155"/>
      <c r="P9" s="2155"/>
      <c r="Q9" s="2155"/>
      <c r="R9" s="2155"/>
      <c r="S9" s="2156"/>
      <c r="T9" s="2170" t="s">
        <v>613</v>
      </c>
      <c r="U9" s="2171"/>
      <c r="V9" s="2171"/>
      <c r="W9" s="2171"/>
      <c r="X9" s="2171"/>
      <c r="Y9" s="2171"/>
      <c r="Z9" s="2171"/>
      <c r="AA9" s="2172"/>
    </row>
    <row r="10" spans="1:28" ht="13.5" customHeight="1" x14ac:dyDescent="0.2">
      <c r="A10" s="2177" t="s">
        <v>764</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1109</v>
      </c>
      <c r="B11" s="2181"/>
      <c r="C11" s="2181"/>
      <c r="D11" s="2181"/>
      <c r="E11" s="2181"/>
      <c r="F11" s="2181"/>
      <c r="G11" s="2181"/>
      <c r="H11" s="2182"/>
      <c r="I11" s="180"/>
      <c r="J11" s="343"/>
      <c r="K11" s="180"/>
      <c r="O11" s="1701" t="s">
        <v>2095</v>
      </c>
      <c r="P11" s="378" t="s">
        <v>223</v>
      </c>
      <c r="Q11" s="183"/>
      <c r="R11" s="181"/>
      <c r="S11" s="180"/>
      <c r="T11" s="2174"/>
      <c r="U11" s="2175"/>
      <c r="V11" s="2175"/>
      <c r="W11" s="2175"/>
      <c r="X11" s="2175"/>
      <c r="Y11" s="2175"/>
      <c r="Z11" s="2175"/>
      <c r="AA11" s="2176"/>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83">
        <v>20096014004</v>
      </c>
      <c r="B13" s="2184"/>
      <c r="C13" s="2184"/>
      <c r="D13" s="2184"/>
      <c r="E13" s="2184"/>
      <c r="F13" s="2184"/>
      <c r="G13" s="2184"/>
      <c r="H13" s="2185"/>
      <c r="I13" s="184"/>
      <c r="J13" s="183"/>
      <c r="K13" s="181"/>
      <c r="L13" s="183"/>
      <c r="M13" s="183"/>
      <c r="N13" s="183"/>
      <c r="O13" s="183"/>
      <c r="P13" s="183"/>
      <c r="Q13" s="183"/>
      <c r="R13" s="183"/>
      <c r="S13" s="183"/>
      <c r="T13" s="2188" t="s">
        <v>2107</v>
      </c>
      <c r="U13" s="2189"/>
      <c r="V13" s="2189"/>
      <c r="W13" s="2189"/>
      <c r="X13" s="2189"/>
      <c r="Y13" s="2190"/>
      <c r="Z13" s="2190"/>
      <c r="AA13" s="2191"/>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7" t="s">
        <v>2099</v>
      </c>
      <c r="B15" s="2186"/>
      <c r="C15" s="2186"/>
      <c r="D15" s="2186"/>
      <c r="E15" s="2186"/>
      <c r="F15" s="2186"/>
      <c r="G15" s="2186"/>
      <c r="H15" s="2187"/>
      <c r="T15" s="2118" t="s">
        <v>2108</v>
      </c>
      <c r="U15" s="2139"/>
      <c r="V15" s="2139"/>
      <c r="W15" s="2139"/>
      <c r="X15" s="2139"/>
      <c r="Y15" s="2192"/>
      <c r="Z15" s="2192"/>
      <c r="AA15" s="219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3" t="s">
        <v>2167</v>
      </c>
      <c r="B17" s="2144"/>
      <c r="C17" s="2144"/>
      <c r="D17" s="2144"/>
      <c r="E17" s="2144"/>
      <c r="F17" s="2144"/>
      <c r="G17" s="2144"/>
      <c r="H17" s="2169"/>
      <c r="T17" s="2197" t="s">
        <v>2111</v>
      </c>
      <c r="U17" s="2198"/>
      <c r="V17" s="2198"/>
      <c r="W17" s="2198"/>
      <c r="X17" s="2198"/>
      <c r="Y17" s="2198"/>
      <c r="Z17" s="2198"/>
      <c r="AA17" s="2199"/>
    </row>
    <row r="18" spans="1:27" ht="13.5" customHeight="1" x14ac:dyDescent="0.2">
      <c r="A18" s="363" t="s">
        <v>610</v>
      </c>
      <c r="B18" s="345"/>
      <c r="C18" s="341"/>
      <c r="D18" s="345"/>
      <c r="E18" s="345"/>
      <c r="F18" s="345"/>
      <c r="G18" s="345"/>
      <c r="H18" s="276"/>
      <c r="I18" s="2168" t="s">
        <v>765</v>
      </c>
      <c r="J18" s="2127"/>
      <c r="K18" s="2127"/>
      <c r="L18" s="2127"/>
      <c r="M18" s="2127"/>
      <c r="N18" s="2127"/>
      <c r="O18" s="2127"/>
      <c r="P18" s="2127"/>
      <c r="Q18" s="2127"/>
      <c r="R18" s="2127"/>
      <c r="S18" s="2128"/>
      <c r="T18" s="363" t="s">
        <v>807</v>
      </c>
      <c r="U18" s="271"/>
      <c r="V18" s="341"/>
      <c r="W18" s="270"/>
      <c r="X18" s="363" t="s">
        <v>303</v>
      </c>
      <c r="Y18" s="350"/>
      <c r="Z18" s="1913" t="s">
        <v>766</v>
      </c>
      <c r="AA18" s="200"/>
    </row>
    <row r="19" spans="1:27" ht="13.5" customHeight="1" x14ac:dyDescent="0.2">
      <c r="A19" s="2137" t="s">
        <v>2109</v>
      </c>
      <c r="B19" s="2135"/>
      <c r="C19" s="2135"/>
      <c r="D19" s="2135"/>
      <c r="E19" s="2135"/>
      <c r="F19" s="2135"/>
      <c r="G19" s="2135"/>
      <c r="H19" s="2117"/>
      <c r="I19" s="183"/>
      <c r="J19" s="377"/>
      <c r="K19" s="194"/>
      <c r="L19" s="192"/>
      <c r="M19" s="651" t="s">
        <v>355</v>
      </c>
      <c r="P19" s="180"/>
      <c r="Q19" s="180"/>
      <c r="R19" s="180"/>
      <c r="S19" s="184"/>
      <c r="T19" s="2137" t="s">
        <v>2103</v>
      </c>
      <c r="U19" s="2116"/>
      <c r="V19" s="2116"/>
      <c r="W19" s="2117"/>
      <c r="X19" s="2134" t="s">
        <v>2104</v>
      </c>
      <c r="Y19" s="2196"/>
      <c r="Z19" s="2194" t="s">
        <v>2110</v>
      </c>
      <c r="AA19" s="219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5" t="s">
        <v>2100</v>
      </c>
      <c r="B21" s="2116"/>
      <c r="C21" s="2116"/>
      <c r="D21" s="2116"/>
      <c r="E21" s="2116"/>
      <c r="F21" s="2116"/>
      <c r="G21" s="2116"/>
      <c r="H21" s="2117"/>
      <c r="I21" s="2163" t="s">
        <v>767</v>
      </c>
      <c r="J21" s="2158"/>
      <c r="K21" s="2158"/>
      <c r="L21" s="2158"/>
      <c r="M21" s="2158"/>
      <c r="N21" s="2158"/>
      <c r="O21" s="2158"/>
      <c r="P21" s="2158"/>
      <c r="Q21" s="2158"/>
      <c r="R21" s="2158"/>
      <c r="S21" s="2164"/>
      <c r="T21" s="2143" t="s">
        <v>2105</v>
      </c>
      <c r="U21" s="2204"/>
      <c r="V21" s="2204"/>
      <c r="W21" s="2204"/>
      <c r="X21" s="2209" t="s">
        <v>2106</v>
      </c>
      <c r="Y21" s="2207"/>
      <c r="Z21" s="2207"/>
      <c r="AA21" s="2208"/>
    </row>
    <row r="22" spans="1:27" ht="13.5" customHeight="1" x14ac:dyDescent="0.2">
      <c r="A22" s="365" t="s">
        <v>611</v>
      </c>
      <c r="B22" s="279"/>
      <c r="C22" s="279"/>
      <c r="D22" s="279"/>
      <c r="E22" s="279"/>
      <c r="F22" s="279"/>
      <c r="G22" s="279"/>
      <c r="H22" s="280"/>
      <c r="I22" s="2165" t="s">
        <v>1744</v>
      </c>
      <c r="J22" s="2166"/>
      <c r="K22" s="2166"/>
      <c r="L22" s="2166"/>
      <c r="M22" s="2166"/>
      <c r="N22" s="2166"/>
      <c r="O22" s="2166"/>
      <c r="P22" s="2166"/>
      <c r="Q22" s="2166"/>
      <c r="R22" s="2166"/>
      <c r="S22" s="2167"/>
      <c r="T22" s="363" t="s">
        <v>1901</v>
      </c>
      <c r="U22" s="271"/>
      <c r="V22" s="341"/>
      <c r="W22" s="271"/>
      <c r="X22" s="1914" t="s">
        <v>1573</v>
      </c>
      <c r="Z22" s="199"/>
      <c r="AA22" s="200"/>
    </row>
    <row r="23" spans="1:27" ht="13.5" customHeight="1" x14ac:dyDescent="0.2">
      <c r="A23" s="2160"/>
      <c r="B23" s="2161"/>
      <c r="C23" s="2161"/>
      <c r="D23" s="2161"/>
      <c r="E23" s="2161"/>
      <c r="F23" s="2161"/>
      <c r="G23" s="2161"/>
      <c r="H23" s="2162"/>
      <c r="T23" s="2203" t="s">
        <v>2112</v>
      </c>
      <c r="U23" s="2204"/>
      <c r="V23" s="2204"/>
      <c r="W23" s="2204"/>
      <c r="X23" s="2206">
        <v>43373</v>
      </c>
      <c r="Y23" s="2207"/>
      <c r="Z23" s="2207"/>
      <c r="AA23" s="2208"/>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5">
        <v>62842</v>
      </c>
      <c r="B25" s="2116"/>
      <c r="C25" s="2116"/>
      <c r="D25" s="2116"/>
      <c r="E25" s="2116"/>
      <c r="F25" s="2116"/>
      <c r="G25" s="2116"/>
      <c r="H25" s="2117"/>
      <c r="I25" s="652"/>
      <c r="J25" s="203"/>
      <c r="K25" s="203"/>
      <c r="L25" s="203"/>
      <c r="M25" s="203"/>
      <c r="N25" s="203"/>
      <c r="O25" s="203"/>
      <c r="P25" s="203"/>
      <c r="Q25" s="203"/>
      <c r="R25" s="203"/>
      <c r="S25" s="204"/>
      <c r="T25" s="2200" t="s">
        <v>2102</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6" t="s">
        <v>1893</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4"/>
      <c r="J29" s="390"/>
      <c r="K29" s="181" t="s">
        <v>656</v>
      </c>
      <c r="L29" s="1701"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1"/>
      <c r="B30" s="1082" t="s">
        <v>2095</v>
      </c>
      <c r="C30" s="665" t="s">
        <v>1360</v>
      </c>
      <c r="D30" s="181"/>
      <c r="E30" s="181"/>
      <c r="F30" s="1269"/>
      <c r="G30" s="653"/>
      <c r="H30" s="653"/>
      <c r="I30" s="274"/>
      <c r="J30" s="390"/>
      <c r="K30" s="181" t="s">
        <v>656</v>
      </c>
      <c r="L30" s="1701" t="s">
        <v>2095</v>
      </c>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2095</v>
      </c>
      <c r="M31" s="194" t="s">
        <v>105</v>
      </c>
      <c r="N31" s="185" t="s">
        <v>2091</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2095</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5"/>
      <c r="Q35" s="2116"/>
      <c r="R35" s="2116"/>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3" t="s">
        <v>2113</v>
      </c>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611</v>
      </c>
      <c r="B39" s="2122"/>
      <c r="C39" s="341"/>
      <c r="D39" s="338"/>
      <c r="E39" s="338"/>
      <c r="F39" s="348"/>
      <c r="G39" s="338"/>
      <c r="H39" s="276"/>
      <c r="I39" s="2121" t="s">
        <v>611</v>
      </c>
      <c r="J39" s="2122"/>
      <c r="K39" s="2122"/>
      <c r="L39" s="2122"/>
      <c r="M39" s="2122"/>
      <c r="N39" s="335"/>
      <c r="O39" s="341"/>
      <c r="P39" s="341"/>
      <c r="Q39" s="347"/>
      <c r="R39" s="341"/>
      <c r="S39" s="276"/>
      <c r="T39" s="341" t="s">
        <v>611</v>
      </c>
      <c r="U39" s="271"/>
      <c r="V39" s="341"/>
      <c r="W39" s="270"/>
      <c r="X39" s="347"/>
      <c r="Y39" s="199"/>
      <c r="Z39" s="199"/>
      <c r="AA39" s="200"/>
    </row>
    <row r="40" spans="1:27" ht="13.5" customHeight="1" x14ac:dyDescent="0.2">
      <c r="A40" s="2129"/>
      <c r="B40" s="2130"/>
      <c r="C40" s="2131"/>
      <c r="D40" s="2131"/>
      <c r="E40" s="2131"/>
      <c r="F40" s="2132"/>
      <c r="G40" s="2132"/>
      <c r="H40" s="2133"/>
      <c r="I40" s="2146"/>
      <c r="J40" s="2147"/>
      <c r="K40" s="2147"/>
      <c r="L40" s="2147"/>
      <c r="M40" s="2147"/>
      <c r="N40" s="2147"/>
      <c r="O40" s="2147"/>
      <c r="P40" s="2147"/>
      <c r="Q40" s="2147"/>
      <c r="R40" s="2147"/>
      <c r="S40" s="2148"/>
      <c r="T40" s="2146"/>
      <c r="U40" s="2205"/>
      <c r="V40" s="2147"/>
      <c r="W40" s="2147"/>
      <c r="X40" s="2147"/>
      <c r="Y40" s="2147"/>
      <c r="Z40" s="2147"/>
      <c r="AA40" s="214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7" t="s">
        <v>2101</v>
      </c>
      <c r="B42" s="2116"/>
      <c r="C42" s="2117"/>
      <c r="D42" s="2134" t="s">
        <v>2114</v>
      </c>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2094</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1907</v>
      </c>
      <c r="C31" s="215" t="s">
        <v>1365</v>
      </c>
      <c r="D31" s="600"/>
      <c r="E31" s="602"/>
    </row>
    <row r="32" spans="1:5" x14ac:dyDescent="0.2">
      <c r="B32" s="600" t="s">
        <v>1272</v>
      </c>
      <c r="C32" s="215" t="s">
        <v>1365</v>
      </c>
      <c r="D32" s="601" t="s">
        <v>1908</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2093</v>
      </c>
      <c r="B37" s="1978"/>
      <c r="C37" s="603"/>
      <c r="D37" s="603"/>
      <c r="E37" s="604"/>
    </row>
    <row r="38" spans="1:5" x14ac:dyDescent="0.2">
      <c r="A38" s="215" t="s">
        <v>2092</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3"/>
      <c r="D3" s="709"/>
      <c r="E3" s="401"/>
    </row>
    <row r="4" spans="1:9" x14ac:dyDescent="0.2">
      <c r="A4" s="7"/>
      <c r="B4" s="396"/>
      <c r="C4" s="2227" t="s">
        <v>486</v>
      </c>
      <c r="D4" s="2228"/>
      <c r="E4" s="2228"/>
      <c r="F4" s="2228"/>
      <c r="G4" s="2228"/>
      <c r="H4" s="2228"/>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1968</v>
      </c>
    </row>
    <row r="21" spans="1:4" s="32" customFormat="1" x14ac:dyDescent="0.2">
      <c r="A21" s="29"/>
      <c r="B21" s="35"/>
      <c r="C21" s="612"/>
      <c r="D21" s="1002" t="s">
        <v>1969</v>
      </c>
    </row>
    <row r="22" spans="1:4" s="32" customFormat="1" x14ac:dyDescent="0.2">
      <c r="A22" s="29"/>
      <c r="B22" s="670"/>
      <c r="C22" s="612">
        <v>9</v>
      </c>
      <c r="D22" s="290" t="s">
        <v>1970</v>
      </c>
    </row>
    <row r="23" spans="1:4" s="32" customFormat="1" x14ac:dyDescent="0.2">
      <c r="A23" s="29"/>
      <c r="B23" s="1983"/>
      <c r="C23" s="612"/>
      <c r="D23" s="1984" t="s">
        <v>1971</v>
      </c>
    </row>
    <row r="24" spans="1:4" s="32" customFormat="1" x14ac:dyDescent="0.2">
      <c r="A24" s="29"/>
      <c r="B24" s="670"/>
      <c r="C24" s="612">
        <v>10</v>
      </c>
      <c r="D24" s="290" t="s">
        <v>1967</v>
      </c>
    </row>
    <row r="25" spans="1:4" s="32" customFormat="1" x14ac:dyDescent="0.2">
      <c r="A25" s="29"/>
      <c r="B25" s="670"/>
      <c r="C25" s="612">
        <v>11</v>
      </c>
      <c r="D25" s="290" t="s">
        <v>1972</v>
      </c>
    </row>
    <row r="26" spans="1:4" s="32" customFormat="1" x14ac:dyDescent="0.2">
      <c r="A26" s="29"/>
      <c r="B26" s="1983"/>
      <c r="C26" s="612"/>
      <c r="D26" s="1984" t="s">
        <v>1973</v>
      </c>
    </row>
    <row r="27" spans="1:4" s="32" customFormat="1" x14ac:dyDescent="0.2">
      <c r="A27" s="29"/>
      <c r="B27" s="670"/>
      <c r="C27" s="612">
        <v>12</v>
      </c>
      <c r="D27" s="290" t="s">
        <v>1976</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1954</v>
      </c>
    </row>
    <row r="31" spans="1:4" s="32" customFormat="1" x14ac:dyDescent="0.2">
      <c r="A31" s="29"/>
      <c r="B31" s="670"/>
      <c r="C31" s="612">
        <v>14</v>
      </c>
      <c r="D31" s="290" t="s">
        <v>1979</v>
      </c>
    </row>
    <row r="32" spans="1:4" s="32" customFormat="1" x14ac:dyDescent="0.2">
      <c r="A32" s="29"/>
      <c r="B32" s="1697"/>
      <c r="C32" s="612"/>
      <c r="D32" s="9" t="s">
        <v>1980</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2" t="s">
        <v>1963</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353</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2"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1793</v>
      </c>
      <c r="E53" s="26"/>
      <c r="F53" s="1552"/>
      <c r="G53" s="1724" t="s">
        <v>1792</v>
      </c>
      <c r="H53" s="1953"/>
      <c r="I53" s="9" t="s">
        <v>1842</v>
      </c>
    </row>
    <row r="54" spans="1:9" s="32" customFormat="1" x14ac:dyDescent="0.2">
      <c r="A54" s="29"/>
      <c r="B54" s="2113" t="s">
        <v>2095</v>
      </c>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9" t="s">
        <v>2165</v>
      </c>
      <c r="C57" s="2230"/>
      <c r="D57" s="2230"/>
      <c r="E57" s="2230"/>
      <c r="F57" s="2230"/>
      <c r="G57" s="2230"/>
      <c r="H57" s="2231"/>
      <c r="I57" s="3"/>
    </row>
    <row r="58" spans="1:9" s="32" customFormat="1" x14ac:dyDescent="0.2">
      <c r="A58" s="1733"/>
      <c r="B58" s="2232"/>
      <c r="C58" s="2233"/>
      <c r="D58" s="2233"/>
      <c r="E58" s="2233"/>
      <c r="F58" s="2233"/>
      <c r="G58" s="2233"/>
      <c r="H58" s="2234"/>
      <c r="I58" s="3"/>
    </row>
    <row r="59" spans="1:9" s="32" customFormat="1" x14ac:dyDescent="0.2">
      <c r="A59" s="1733"/>
      <c r="B59" s="2232"/>
      <c r="C59" s="2233"/>
      <c r="D59" s="2233"/>
      <c r="E59" s="2233"/>
      <c r="F59" s="2233"/>
      <c r="G59" s="2233"/>
      <c r="H59" s="2234"/>
      <c r="I59" s="3"/>
    </row>
    <row r="60" spans="1:9" s="32" customFormat="1" x14ac:dyDescent="0.2">
      <c r="A60" s="1733"/>
      <c r="B60" s="2232"/>
      <c r="C60" s="2233"/>
      <c r="D60" s="2233"/>
      <c r="E60" s="2233"/>
      <c r="F60" s="2233"/>
      <c r="G60" s="2233"/>
      <c r="H60" s="2234"/>
      <c r="I60" s="3"/>
    </row>
    <row r="61" spans="1:9" s="32" customFormat="1" x14ac:dyDescent="0.2">
      <c r="A61" s="1733"/>
      <c r="B61" s="2232"/>
      <c r="C61" s="2233"/>
      <c r="D61" s="2233"/>
      <c r="E61" s="2233"/>
      <c r="F61" s="2233"/>
      <c r="G61" s="2233"/>
      <c r="H61" s="2234"/>
      <c r="I61" s="3"/>
    </row>
    <row r="62" spans="1:9" s="32" customFormat="1" x14ac:dyDescent="0.2">
      <c r="A62" s="1733"/>
      <c r="B62" s="2232"/>
      <c r="C62" s="2233"/>
      <c r="D62" s="2233"/>
      <c r="E62" s="2233"/>
      <c r="F62" s="2233"/>
      <c r="G62" s="2233"/>
      <c r="H62" s="2234"/>
      <c r="I62" s="3"/>
    </row>
    <row r="63" spans="1:9" s="32" customFormat="1" x14ac:dyDescent="0.2">
      <c r="A63" s="1733"/>
      <c r="B63" s="2232"/>
      <c r="C63" s="2233"/>
      <c r="D63" s="2233"/>
      <c r="E63" s="2233"/>
      <c r="F63" s="2233"/>
      <c r="G63" s="2233"/>
      <c r="H63" s="2234"/>
      <c r="I63" s="3"/>
    </row>
    <row r="64" spans="1:9" s="32" customFormat="1" x14ac:dyDescent="0.2">
      <c r="A64" s="1733"/>
      <c r="B64" s="2232"/>
      <c r="C64" s="2233"/>
      <c r="D64" s="2233"/>
      <c r="E64" s="2233"/>
      <c r="F64" s="2233"/>
      <c r="G64" s="2233"/>
      <c r="H64" s="2234"/>
      <c r="I64" s="3"/>
    </row>
    <row r="65" spans="1:9" s="32" customFormat="1" x14ac:dyDescent="0.2">
      <c r="A65" s="1733"/>
      <c r="B65" s="2232"/>
      <c r="C65" s="2233"/>
      <c r="D65" s="2233"/>
      <c r="E65" s="2233"/>
      <c r="F65" s="2233"/>
      <c r="G65" s="2233"/>
      <c r="H65" s="2234"/>
      <c r="I65" s="3"/>
    </row>
    <row r="66" spans="1:9" s="32" customFormat="1" x14ac:dyDescent="0.2">
      <c r="A66" s="1733"/>
      <c r="B66" s="2232"/>
      <c r="C66" s="2233"/>
      <c r="D66" s="2233"/>
      <c r="E66" s="2233"/>
      <c r="F66" s="2233"/>
      <c r="G66" s="2233"/>
      <c r="H66" s="2234"/>
      <c r="I66" s="3"/>
    </row>
    <row r="67" spans="1:9" s="32" customFormat="1" ht="9" customHeight="1" x14ac:dyDescent="0.2">
      <c r="A67" s="1734"/>
      <c r="B67" s="2235"/>
      <c r="C67" s="2236"/>
      <c r="D67" s="2236"/>
      <c r="E67" s="2236"/>
      <c r="F67" s="2236"/>
      <c r="G67" s="2236"/>
      <c r="H67" s="223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2" t="s">
        <v>1579</v>
      </c>
      <c r="B70" s="2225"/>
      <c r="C70" s="2225"/>
      <c r="D70" s="2225"/>
      <c r="E70" s="2226"/>
      <c r="F70" s="2226"/>
      <c r="G70" s="2226"/>
      <c r="H70" s="2226"/>
      <c r="I70" s="2226"/>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1955</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41" t="s">
        <v>1575</v>
      </c>
      <c r="B83" s="2241"/>
      <c r="C83" s="2241"/>
      <c r="D83" s="2242"/>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1977</v>
      </c>
      <c r="C92" s="619"/>
      <c r="E92" s="1270"/>
      <c r="F92" s="1561"/>
      <c r="H92" s="332"/>
    </row>
    <row r="93" spans="1:10" s="32" customFormat="1" ht="16.5" customHeight="1" x14ac:dyDescent="0.2">
      <c r="A93" s="29"/>
      <c r="B93" s="1985" t="s">
        <v>1978</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t="s">
        <v>2166</v>
      </c>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10"/>
      <c r="C112" s="2211"/>
      <c r="D112" s="2211"/>
      <c r="E112" s="2211"/>
      <c r="F112" s="2211"/>
      <c r="G112" s="2211"/>
      <c r="H112" s="221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3" t="s">
        <v>2107</v>
      </c>
      <c r="D114" s="221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4" t="s">
        <v>1588</v>
      </c>
      <c r="D117" s="2215"/>
      <c r="E117" s="2216"/>
      <c r="F117" s="2216"/>
      <c r="G117" s="2216"/>
      <c r="H117" s="2216"/>
      <c r="I117" s="1483"/>
    </row>
    <row r="118" spans="1:9" s="32" customFormat="1" ht="24" customHeight="1" x14ac:dyDescent="0.2">
      <c r="A118" s="1522"/>
      <c r="B118" s="1522"/>
      <c r="C118" s="1522"/>
      <c r="D118" s="1409"/>
      <c r="E118" s="1538"/>
      <c r="F118" s="2114">
        <v>43020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17" sqref="P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309</v>
      </c>
      <c r="G7" s="92"/>
      <c r="H7" s="92"/>
      <c r="I7" s="92"/>
      <c r="J7" s="218">
        <v>6386358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1.4999999999999999E-2</v>
      </c>
      <c r="E10" s="99" t="s">
        <v>1164</v>
      </c>
      <c r="F10" s="468">
        <v>3.7499999999999999E-3</v>
      </c>
      <c r="G10" s="99" t="s">
        <v>1164</v>
      </c>
      <c r="H10" s="468">
        <v>2E-3</v>
      </c>
      <c r="I10" s="99" t="s">
        <v>1165</v>
      </c>
      <c r="J10" s="469">
        <f>ROUND(D10+F10+H10,5)</f>
        <v>2.0750000000000001E-2</v>
      </c>
      <c r="K10" s="92"/>
      <c r="L10" s="468">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980703</v>
      </c>
      <c r="E16" s="99"/>
      <c r="F16" s="81">
        <f>SUM('Acct Summary 7-8'!C17,'Acct Summary 7-8'!D17,'Acct Summary 7-8'!F17)</f>
        <v>947368</v>
      </c>
      <c r="G16" s="99"/>
      <c r="H16" s="81">
        <f>SUM(D16-F16)</f>
        <v>33335</v>
      </c>
      <c r="I16" s="92"/>
      <c r="J16" s="81">
        <f>SUM('Acct Summary 7-8'!C81,'Acct Summary 7-8'!D81,'Acct Summary 7-8'!F81,'Acct Summary 7-8'!I81)</f>
        <v>2683538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2095</v>
      </c>
      <c r="C31" s="403" t="s">
        <v>670</v>
      </c>
      <c r="D31" s="62" t="s">
        <v>1239</v>
      </c>
      <c r="E31" s="92"/>
      <c r="F31" s="92"/>
      <c r="G31" s="100"/>
      <c r="H31" s="252">
        <f>IF(B31="X",(J7*0.069),IF(B32="X",(J7*0.138),"Enter x in a.or b."))</f>
        <v>440658.70200000005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1956</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Geff CCSD 14</v>
      </c>
      <c r="E7" s="135"/>
      <c r="G7" s="136"/>
      <c r="H7" s="137"/>
      <c r="I7" s="137"/>
      <c r="J7" s="137"/>
      <c r="K7" s="137"/>
      <c r="L7"/>
      <c r="M7"/>
      <c r="N7"/>
      <c r="O7"/>
      <c r="P7"/>
    </row>
    <row r="8" spans="1:18" ht="12.75" x14ac:dyDescent="0.2">
      <c r="A8"/>
      <c r="B8"/>
      <c r="C8" s="133" t="s">
        <v>1316</v>
      </c>
      <c r="D8" s="138">
        <f>COVER!A13</f>
        <v>20096014004</v>
      </c>
      <c r="E8" s="139"/>
      <c r="G8"/>
      <c r="H8"/>
      <c r="I8"/>
      <c r="J8"/>
      <c r="K8"/>
      <c r="L8"/>
      <c r="M8"/>
      <c r="N8"/>
      <c r="O8"/>
      <c r="P8"/>
    </row>
    <row r="9" spans="1:18" ht="12.75" x14ac:dyDescent="0.2">
      <c r="A9"/>
      <c r="B9"/>
      <c r="C9" s="133" t="s">
        <v>809</v>
      </c>
      <c r="D9" s="333" t="str">
        <f>COVER!A15</f>
        <v>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2683538</v>
      </c>
      <c r="I12" s="1151"/>
      <c r="J12" s="1151"/>
      <c r="K12" s="1152">
        <f>TRUNC((H12/H13*100000),5)/100000</f>
        <v>2.7363411755999998</v>
      </c>
      <c r="L12" s="1153"/>
      <c r="M12" s="101" t="s">
        <v>1339</v>
      </c>
      <c r="N12" s="101"/>
      <c r="O12" s="1154">
        <v>0.35</v>
      </c>
      <c r="P12" s="153"/>
      <c r="Q12" s="153"/>
    </row>
    <row r="13" spans="1:18" s="155" customFormat="1" ht="11.25" x14ac:dyDescent="0.2">
      <c r="A13" s="153"/>
      <c r="B13" s="1148"/>
      <c r="C13" s="2260" t="s">
        <v>1580</v>
      </c>
      <c r="D13" s="2261"/>
      <c r="E13" s="153"/>
      <c r="F13" s="326" t="s">
        <v>910</v>
      </c>
      <c r="G13" s="1149"/>
      <c r="H13" s="1150">
        <f>SUM('Acct Summary 7-8'!C8+'Acct Summary 7-8'!D8+'Acct Summary 7-8'!F8+'Acct Summary 7-8'!I8)+H14</f>
        <v>980703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947368</v>
      </c>
      <c r="I17" s="1151"/>
      <c r="J17" s="1157"/>
      <c r="K17" s="1152">
        <f>TRUNC((H17/H18*100000),5)/100000</f>
        <v>0.96600907709999995</v>
      </c>
      <c r="L17" s="1153"/>
      <c r="M17" s="1114" t="s">
        <v>1367</v>
      </c>
      <c r="O17" s="1158" t="str">
        <f>IF(AND(O16="2", J20 &gt; 2),"1",IF(AND(O16 = "1", J20 &gt; 2),"2",IF(AND(O16="1", J20 &gt;1),"1","0")))</f>
        <v>0</v>
      </c>
      <c r="P17" s="153"/>
    </row>
    <row r="18" spans="1:18" s="155" customFormat="1" ht="11.25" x14ac:dyDescent="0.2">
      <c r="A18" s="153"/>
      <c r="B18" s="1148"/>
      <c r="C18" s="2260" t="s">
        <v>1572</v>
      </c>
      <c r="D18" s="2261"/>
      <c r="E18" s="153"/>
      <c r="F18" s="1136" t="s">
        <v>911</v>
      </c>
      <c r="G18" s="1149"/>
      <c r="H18" s="1150">
        <f>SUM('Acct Summary 7-8'!C8+'Acct Summary 7-8'!D8+'Acct Summary 7-8'!F8+'Acct Summary 7-8'!I8)+H19</f>
        <v>980703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7" t="s">
        <v>1707</v>
      </c>
      <c r="D24" s="2257"/>
      <c r="E24" s="153"/>
      <c r="F24" s="153" t="s">
        <v>513</v>
      </c>
      <c r="G24" s="1149"/>
      <c r="H24" s="1150">
        <f>SUM('Assets-Liab 5-6'!C4+'Assets-Liab 5-6'!D4+'Assets-Liab 5-6'!F4+'Assets-Liab 5-6'!I4+'Assets-Liab 5-6'!C5+'Assets-Liab 5-6'!D5+'Assets-Liab 5-6'!F5+'Assets-Liab 5-6'!I5)</f>
        <v>2683538</v>
      </c>
      <c r="I24" s="676"/>
      <c r="J24" s="676"/>
      <c r="K24" s="1161">
        <f>TRUNC(((H24/H25*100000)/100000),2)</f>
        <v>1019.74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2631.5777800000001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112639.38923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440658.70200000005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M19" sqref="M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1835106</v>
      </c>
      <c r="D4" s="408">
        <v>392295</v>
      </c>
      <c r="E4" s="408"/>
      <c r="F4" s="408">
        <v>393691</v>
      </c>
      <c r="G4" s="408">
        <v>147596</v>
      </c>
      <c r="H4" s="408"/>
      <c r="I4" s="408">
        <v>62446</v>
      </c>
      <c r="J4" s="432">
        <v>1890</v>
      </c>
      <c r="K4" s="408">
        <v>5432</v>
      </c>
      <c r="L4" s="408">
        <v>10430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1835106</v>
      </c>
      <c r="D13" s="681">
        <f t="shared" ref="D13:L13" si="0">SUM(D4:D12)</f>
        <v>392295</v>
      </c>
      <c r="E13" s="681">
        <f t="shared" si="0"/>
        <v>0</v>
      </c>
      <c r="F13" s="681">
        <f t="shared" si="0"/>
        <v>393691</v>
      </c>
      <c r="G13" s="681">
        <f t="shared" si="0"/>
        <v>147596</v>
      </c>
      <c r="H13" s="681">
        <f t="shared" si="0"/>
        <v>0</v>
      </c>
      <c r="I13" s="681">
        <f t="shared" si="0"/>
        <v>62446</v>
      </c>
      <c r="J13" s="681">
        <f t="shared" si="0"/>
        <v>1890</v>
      </c>
      <c r="K13" s="681">
        <f t="shared" si="0"/>
        <v>5432</v>
      </c>
      <c r="L13" s="681">
        <f t="shared" si="0"/>
        <v>10430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20017</v>
      </c>
      <c r="N16" s="711"/>
    </row>
    <row r="17" spans="1:14" s="696" customFormat="1" ht="12.75" customHeight="1" x14ac:dyDescent="0.2">
      <c r="A17" s="710" t="s">
        <v>1692</v>
      </c>
      <c r="B17" s="538">
        <v>230</v>
      </c>
      <c r="C17" s="503"/>
      <c r="D17" s="503"/>
      <c r="E17" s="503"/>
      <c r="F17" s="503"/>
      <c r="G17" s="503"/>
      <c r="H17" s="503"/>
      <c r="I17" s="503"/>
      <c r="J17" s="503"/>
      <c r="K17" s="503"/>
      <c r="L17" s="503"/>
      <c r="M17" s="432">
        <v>429272</v>
      </c>
      <c r="N17" s="711"/>
    </row>
    <row r="18" spans="1:14" s="696" customFormat="1" ht="12.75" customHeight="1" x14ac:dyDescent="0.2">
      <c r="A18" s="710" t="s">
        <v>1693</v>
      </c>
      <c r="B18" s="538">
        <v>240</v>
      </c>
      <c r="C18" s="503"/>
      <c r="D18" s="503"/>
      <c r="E18" s="503"/>
      <c r="F18" s="503"/>
      <c r="G18" s="503"/>
      <c r="H18" s="503"/>
      <c r="I18" s="503"/>
      <c r="J18" s="503"/>
      <c r="K18" s="503"/>
      <c r="L18" s="503"/>
      <c r="M18" s="432">
        <v>162625</v>
      </c>
      <c r="N18" s="711"/>
    </row>
    <row r="19" spans="1:14" s="696" customFormat="1" ht="12.75" customHeight="1" x14ac:dyDescent="0.2">
      <c r="A19" s="710" t="s">
        <v>1694</v>
      </c>
      <c r="B19" s="538">
        <v>250</v>
      </c>
      <c r="C19" s="503"/>
      <c r="D19" s="503"/>
      <c r="E19" s="503"/>
      <c r="F19" s="503"/>
      <c r="G19" s="503"/>
      <c r="H19" s="503"/>
      <c r="I19" s="503"/>
      <c r="J19" s="503"/>
      <c r="K19" s="503"/>
      <c r="L19" s="503"/>
      <c r="M19" s="432">
        <v>406062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1017976</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10430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10430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147596</v>
      </c>
      <c r="H38" s="719"/>
      <c r="I38" s="719"/>
      <c r="J38" s="718">
        <v>1890</v>
      </c>
      <c r="K38" s="719">
        <v>5432</v>
      </c>
      <c r="L38" s="1090"/>
      <c r="M38" s="686"/>
      <c r="N38" s="686"/>
    </row>
    <row r="39" spans="1:14" customFormat="1" ht="13.5" customHeight="1" x14ac:dyDescent="0.2">
      <c r="A39" s="620" t="s">
        <v>398</v>
      </c>
      <c r="B39" s="538">
        <v>730</v>
      </c>
      <c r="C39" s="719">
        <v>1835106</v>
      </c>
      <c r="D39" s="719">
        <v>392295</v>
      </c>
      <c r="E39" s="719"/>
      <c r="F39" s="719">
        <v>393691</v>
      </c>
      <c r="G39" s="719"/>
      <c r="H39" s="719"/>
      <c r="I39" s="719">
        <v>62446</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1017976</v>
      </c>
      <c r="N40" s="686"/>
    </row>
    <row r="41" spans="1:14" ht="13.5" customHeight="1" thickBot="1" x14ac:dyDescent="0.25">
      <c r="A41" s="460" t="s">
        <v>741</v>
      </c>
      <c r="B41" s="451"/>
      <c r="C41" s="481">
        <f>(SUM(C34,C37,C38,C39))</f>
        <v>1835106</v>
      </c>
      <c r="D41" s="481">
        <f t="shared" ref="D41:L41" si="2">SUM(D34,D37,D38:D39)</f>
        <v>392295</v>
      </c>
      <c r="E41" s="481">
        <f t="shared" si="2"/>
        <v>0</v>
      </c>
      <c r="F41" s="481">
        <f t="shared" si="2"/>
        <v>393691</v>
      </c>
      <c r="G41" s="481">
        <f t="shared" si="2"/>
        <v>147596</v>
      </c>
      <c r="H41" s="481">
        <f t="shared" si="2"/>
        <v>0</v>
      </c>
      <c r="I41" s="481">
        <f t="shared" si="2"/>
        <v>62446</v>
      </c>
      <c r="J41" s="481">
        <f t="shared" si="2"/>
        <v>1890</v>
      </c>
      <c r="K41" s="481">
        <f t="shared" si="2"/>
        <v>5432</v>
      </c>
      <c r="L41" s="481">
        <f t="shared" si="2"/>
        <v>10430</v>
      </c>
      <c r="M41" s="481">
        <f>SUM(M40)</f>
        <v>1017976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145873</v>
      </c>
      <c r="D4" s="687">
        <f>'Revenues 9-14'!D109</f>
        <v>47068</v>
      </c>
      <c r="E4" s="687">
        <f>'Revenues 9-14'!E109</f>
        <v>0</v>
      </c>
      <c r="F4" s="687">
        <f>'Revenues 9-14'!F109</f>
        <v>13546</v>
      </c>
      <c r="G4" s="687">
        <f>'Revenues 9-14'!G109</f>
        <v>54941</v>
      </c>
      <c r="H4" s="687">
        <f>'Revenues 9-14'!H109</f>
        <v>0</v>
      </c>
      <c r="I4" s="687">
        <f>'Revenues 9-14'!I109</f>
        <v>3237</v>
      </c>
      <c r="J4" s="687">
        <f>'Revenues 9-14'!J109</f>
        <v>8660</v>
      </c>
      <c r="K4" s="687">
        <f>'Revenues 9-14'!K109</f>
        <v>3679</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608496</v>
      </c>
      <c r="D6" s="688">
        <f>'Revenues 9-14'!D173</f>
        <v>51104</v>
      </c>
      <c r="E6" s="688">
        <f>'Revenues 9-14'!E173</f>
        <v>0</v>
      </c>
      <c r="F6" s="688">
        <f>'Revenues 9-14'!F173</f>
        <v>37399</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73980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828349</v>
      </c>
      <c r="D8" s="481">
        <f t="shared" ref="D8:K8" si="0">SUM(D4:D7)</f>
        <v>98172</v>
      </c>
      <c r="E8" s="481">
        <f t="shared" si="0"/>
        <v>0</v>
      </c>
      <c r="F8" s="481">
        <f t="shared" si="0"/>
        <v>50945</v>
      </c>
      <c r="G8" s="481">
        <f t="shared" si="0"/>
        <v>54941</v>
      </c>
      <c r="H8" s="481">
        <f t="shared" si="0"/>
        <v>0</v>
      </c>
      <c r="I8" s="481">
        <f t="shared" si="0"/>
        <v>3237</v>
      </c>
      <c r="J8" s="481">
        <f t="shared" si="0"/>
        <v>8660</v>
      </c>
      <c r="K8" s="481">
        <f t="shared" si="0"/>
        <v>3679</v>
      </c>
      <c r="L8" s="38"/>
    </row>
    <row r="9" spans="1:13" ht="15" thickTop="1" x14ac:dyDescent="0.2">
      <c r="A9" s="1009" t="s">
        <v>343</v>
      </c>
      <c r="B9" s="452">
        <v>3998</v>
      </c>
      <c r="C9" s="414">
        <v>221030</v>
      </c>
      <c r="D9" s="485"/>
      <c r="E9" s="414"/>
      <c r="F9" s="414"/>
      <c r="G9" s="692"/>
      <c r="H9" s="414"/>
      <c r="I9" s="490" t="s">
        <v>1365</v>
      </c>
      <c r="J9" s="431"/>
      <c r="K9" s="414"/>
      <c r="L9" s="38"/>
    </row>
    <row r="10" spans="1:13" s="47" customFormat="1" ht="13.5" thickBot="1" x14ac:dyDescent="0.25">
      <c r="A10" s="460" t="s">
        <v>1369</v>
      </c>
      <c r="B10" s="453"/>
      <c r="C10" s="481">
        <f>SUM(C8:C9)</f>
        <v>1049379</v>
      </c>
      <c r="D10" s="481">
        <f t="shared" ref="D10:K10" si="1">SUM(D8:D9)</f>
        <v>98172</v>
      </c>
      <c r="E10" s="481">
        <f t="shared" si="1"/>
        <v>0</v>
      </c>
      <c r="F10" s="481">
        <f t="shared" si="1"/>
        <v>50945</v>
      </c>
      <c r="G10" s="481">
        <f t="shared" si="1"/>
        <v>54941</v>
      </c>
      <c r="H10" s="481">
        <f t="shared" si="1"/>
        <v>0</v>
      </c>
      <c r="I10" s="481">
        <f t="shared" si="1"/>
        <v>3237</v>
      </c>
      <c r="J10" s="481">
        <f t="shared" si="1"/>
        <v>8660</v>
      </c>
      <c r="K10" s="481">
        <f t="shared" si="1"/>
        <v>3679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589335</v>
      </c>
      <c r="D12" s="494" t="s">
        <v>1365</v>
      </c>
      <c r="E12" s="429" t="s">
        <v>1365</v>
      </c>
      <c r="F12" s="429" t="s">
        <v>1365</v>
      </c>
      <c r="G12" s="687">
        <f>'Expenditures 15-22'!K223</f>
        <v>9788</v>
      </c>
      <c r="H12" s="427"/>
      <c r="I12" s="429" t="s">
        <v>1365</v>
      </c>
      <c r="J12" s="429" t="s">
        <v>1365</v>
      </c>
      <c r="K12" s="427" t="s">
        <v>1365</v>
      </c>
      <c r="L12" s="38"/>
    </row>
    <row r="13" spans="1:13" x14ac:dyDescent="0.2">
      <c r="A13" s="726" t="s">
        <v>525</v>
      </c>
      <c r="B13" s="293">
        <v>2000</v>
      </c>
      <c r="C13" s="688">
        <f>'Expenditures 15-22'!K74</f>
        <v>245747</v>
      </c>
      <c r="D13" s="688">
        <f>'Expenditures 15-22'!K129</f>
        <v>62856</v>
      </c>
      <c r="E13" s="478" t="s">
        <v>1365</v>
      </c>
      <c r="F13" s="688">
        <f>'Expenditures 15-22'!K178</f>
        <v>33061</v>
      </c>
      <c r="G13" s="688">
        <f>'Expenditures 15-22'!K273</f>
        <v>21818</v>
      </c>
      <c r="H13" s="688">
        <f>'Expenditures 15-22'!K296</f>
        <v>0</v>
      </c>
      <c r="I13" s="429" t="s">
        <v>1365</v>
      </c>
      <c r="J13" s="741">
        <f>'Expenditures 15-22'!K323</f>
        <v>15975</v>
      </c>
      <c r="K13" s="693">
        <f>'Expenditures 15-22'!K341</f>
        <v>9797</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16369</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835082</v>
      </c>
      <c r="D17" s="481">
        <f t="shared" si="2"/>
        <v>62856</v>
      </c>
      <c r="E17" s="481">
        <f t="shared" si="2"/>
        <v>0</v>
      </c>
      <c r="F17" s="481">
        <f t="shared" si="2"/>
        <v>49430</v>
      </c>
      <c r="G17" s="481">
        <f t="shared" si="2"/>
        <v>31606</v>
      </c>
      <c r="H17" s="481">
        <f t="shared" si="2"/>
        <v>0</v>
      </c>
      <c r="I17" s="429"/>
      <c r="J17" s="481">
        <f>SUM(J12:J16)</f>
        <v>15975</v>
      </c>
      <c r="K17" s="481">
        <f>SUM(K12:K16)</f>
        <v>9797</v>
      </c>
      <c r="L17" s="38"/>
    </row>
    <row r="18" spans="1:12" ht="15" customHeight="1" thickTop="1" x14ac:dyDescent="0.2">
      <c r="A18" s="1010" t="s">
        <v>1298</v>
      </c>
      <c r="B18" s="258">
        <v>4180</v>
      </c>
      <c r="C18" s="687">
        <f t="shared" ref="C18:H18" si="3">C9</f>
        <v>221030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1056112</v>
      </c>
      <c r="D19" s="481">
        <f t="shared" si="4"/>
        <v>62856</v>
      </c>
      <c r="E19" s="481">
        <f t="shared" si="4"/>
        <v>0</v>
      </c>
      <c r="F19" s="481">
        <f t="shared" si="4"/>
        <v>49430</v>
      </c>
      <c r="G19" s="481">
        <f t="shared" si="4"/>
        <v>31606</v>
      </c>
      <c r="H19" s="481">
        <f t="shared" si="4"/>
        <v>0</v>
      </c>
      <c r="I19" s="429"/>
      <c r="J19" s="481">
        <f>SUM(J17:J18)</f>
        <v>15975</v>
      </c>
      <c r="K19" s="481">
        <f>SUM(K17:K18)</f>
        <v>9797</v>
      </c>
      <c r="L19" s="38"/>
    </row>
    <row r="20" spans="1:12" ht="27" thickTop="1" thickBot="1" x14ac:dyDescent="0.25">
      <c r="A20" s="454" t="s">
        <v>1299</v>
      </c>
      <c r="B20" s="455"/>
      <c r="C20" s="1008">
        <f>C8-C17</f>
        <v>-6733</v>
      </c>
      <c r="D20" s="1008">
        <f t="shared" ref="D20:K20" si="5">D8-D17</f>
        <v>35316</v>
      </c>
      <c r="E20" s="1008">
        <f t="shared" si="5"/>
        <v>0</v>
      </c>
      <c r="F20" s="1008">
        <f t="shared" si="5"/>
        <v>1515</v>
      </c>
      <c r="G20" s="1008">
        <f t="shared" si="5"/>
        <v>23335</v>
      </c>
      <c r="H20" s="1008">
        <f t="shared" si="5"/>
        <v>0</v>
      </c>
      <c r="I20" s="1008">
        <f t="shared" si="5"/>
        <v>3237</v>
      </c>
      <c r="J20" s="1008">
        <f t="shared" si="5"/>
        <v>-7315</v>
      </c>
      <c r="K20" s="1008">
        <f t="shared" si="5"/>
        <v>-6118</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-6733</v>
      </c>
      <c r="D78" s="439">
        <f t="shared" si="9"/>
        <v>35316</v>
      </c>
      <c r="E78" s="439">
        <f t="shared" si="9"/>
        <v>0</v>
      </c>
      <c r="F78" s="439">
        <f t="shared" si="9"/>
        <v>1515</v>
      </c>
      <c r="G78" s="439">
        <f t="shared" si="9"/>
        <v>23335</v>
      </c>
      <c r="H78" s="439">
        <f t="shared" si="9"/>
        <v>0</v>
      </c>
      <c r="I78" s="439">
        <f t="shared" si="9"/>
        <v>3237</v>
      </c>
      <c r="J78" s="439">
        <f t="shared" si="9"/>
        <v>-7315</v>
      </c>
      <c r="K78" s="439">
        <f t="shared" si="9"/>
        <v>-6118</v>
      </c>
      <c r="L78" s="501"/>
    </row>
    <row r="79" spans="1:12" ht="13.5" thickTop="1" x14ac:dyDescent="0.2">
      <c r="A79" s="812" t="s">
        <v>1951</v>
      </c>
      <c r="B79" s="456"/>
      <c r="C79" s="431">
        <v>1841839</v>
      </c>
      <c r="D79" s="695">
        <v>356979</v>
      </c>
      <c r="E79" s="695"/>
      <c r="F79" s="695">
        <v>392176</v>
      </c>
      <c r="G79" s="695">
        <v>124261</v>
      </c>
      <c r="H79" s="695"/>
      <c r="I79" s="695">
        <v>59209</v>
      </c>
      <c r="J79" s="695">
        <v>9205</v>
      </c>
      <c r="K79" s="695">
        <v>11550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1835106</v>
      </c>
      <c r="D81" s="481">
        <f>SUM(D78:D80)</f>
        <v>392295</v>
      </c>
      <c r="E81" s="481">
        <f t="shared" ref="E81:K81" si="10">SUM(E78:E80)</f>
        <v>0</v>
      </c>
      <c r="F81" s="481">
        <f t="shared" si="10"/>
        <v>393691</v>
      </c>
      <c r="G81" s="481">
        <f t="shared" si="10"/>
        <v>147596</v>
      </c>
      <c r="H81" s="481">
        <f t="shared" si="10"/>
        <v>0</v>
      </c>
      <c r="I81" s="481">
        <f t="shared" si="10"/>
        <v>62446</v>
      </c>
      <c r="J81" s="481">
        <f t="shared" si="10"/>
        <v>1890</v>
      </c>
      <c r="K81" s="481">
        <f t="shared" si="10"/>
        <v>5432</v>
      </c>
      <c r="L81" s="38"/>
    </row>
    <row r="82" spans="1:12" ht="0.75" customHeight="1" thickTop="1" thickBot="1" x14ac:dyDescent="0.25">
      <c r="A82" s="624" t="s">
        <v>399</v>
      </c>
      <c r="B82" s="622"/>
      <c r="C82" s="1126">
        <f>(C81-C79)</f>
        <v>-6733</v>
      </c>
      <c r="D82" s="1126">
        <f t="shared" ref="D82:K82" si="11">(D81-D79)</f>
        <v>35316</v>
      </c>
      <c r="E82" s="1126">
        <f t="shared" si="11"/>
        <v>0</v>
      </c>
      <c r="F82" s="1126">
        <f t="shared" si="11"/>
        <v>1515</v>
      </c>
      <c r="G82" s="1126">
        <f t="shared" si="11"/>
        <v>23335</v>
      </c>
      <c r="H82" s="1126">
        <f t="shared" si="11"/>
        <v>0</v>
      </c>
      <c r="I82" s="1126">
        <f t="shared" si="11"/>
        <v>3237</v>
      </c>
      <c r="J82" s="1126">
        <f t="shared" si="11"/>
        <v>-7315</v>
      </c>
      <c r="K82" s="1126">
        <f t="shared" si="11"/>
        <v>-6118</v>
      </c>
    </row>
    <row r="83" spans="1:12" ht="14.25" hidden="1" thickTop="1" thickBot="1" x14ac:dyDescent="0.25">
      <c r="A83" s="721" t="s">
        <v>400</v>
      </c>
      <c r="B83" s="623"/>
      <c r="C83" s="1127">
        <f>C82/C81</f>
        <v>-3.6689978671531781E-3</v>
      </c>
      <c r="D83" s="1127">
        <f t="shared" ref="D83:K83" si="12">D82/D81</f>
        <v>9.0024089014644593E-2</v>
      </c>
      <c r="E83" s="1127" t="e">
        <f t="shared" si="12"/>
        <v>#DIV/0!</v>
      </c>
      <c r="F83" s="1127">
        <f t="shared" si="12"/>
        <v>3.8481956661442604E-3</v>
      </c>
      <c r="G83" s="1127">
        <f t="shared" si="12"/>
        <v>0.15810049052819861</v>
      </c>
      <c r="H83" s="1127" t="e">
        <f t="shared" si="12"/>
        <v>#DIV/0!</v>
      </c>
      <c r="I83" s="1127">
        <f t="shared" si="12"/>
        <v>5.1836786983954136E-2</v>
      </c>
      <c r="J83" s="1127">
        <f t="shared" si="12"/>
        <v>-3.8703703703703702</v>
      </c>
      <c r="K83" s="1127">
        <f t="shared" si="12"/>
        <v>-1.1262886597938144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 activePane="bottomLeft" state="frozen"/>
      <selection pane="bottomLeft" activeCell="K15" sqref="K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1869</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89718</v>
      </c>
      <c r="D5" s="414">
        <v>22429</v>
      </c>
      <c r="E5" s="408"/>
      <c r="F5" s="798">
        <v>11962</v>
      </c>
      <c r="G5" s="408">
        <v>21940</v>
      </c>
      <c r="H5" s="408"/>
      <c r="I5" s="408">
        <v>2991</v>
      </c>
      <c r="J5" s="432">
        <v>8477</v>
      </c>
      <c r="K5" s="408">
        <v>2990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1196</v>
      </c>
      <c r="D7" s="408"/>
      <c r="E7" s="429"/>
      <c r="F7" s="432"/>
      <c r="G7" s="432"/>
      <c r="H7" s="432"/>
      <c r="I7" s="429"/>
      <c r="J7" s="429"/>
      <c r="K7" s="429"/>
    </row>
    <row r="8" spans="1:12" x14ac:dyDescent="0.2">
      <c r="A8" s="903" t="s">
        <v>475</v>
      </c>
      <c r="B8" s="39">
        <v>1150</v>
      </c>
      <c r="C8" s="477"/>
      <c r="D8" s="477"/>
      <c r="E8" s="503"/>
      <c r="F8" s="503"/>
      <c r="G8" s="414">
        <v>21940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90914</v>
      </c>
      <c r="D12" s="480">
        <f t="shared" si="0"/>
        <v>22429</v>
      </c>
      <c r="E12" s="480">
        <f t="shared" si="0"/>
        <v>0</v>
      </c>
      <c r="F12" s="480">
        <f t="shared" si="0"/>
        <v>11962</v>
      </c>
      <c r="G12" s="480">
        <f t="shared" si="0"/>
        <v>43880</v>
      </c>
      <c r="H12" s="480">
        <f t="shared" si="0"/>
        <v>0</v>
      </c>
      <c r="I12" s="480">
        <f t="shared" si="0"/>
        <v>2991</v>
      </c>
      <c r="J12" s="480">
        <f t="shared" si="0"/>
        <v>8477</v>
      </c>
      <c r="K12" s="481">
        <f t="shared" si="0"/>
        <v>2990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1723</v>
      </c>
      <c r="D14" s="408">
        <v>459</v>
      </c>
      <c r="E14" s="408"/>
      <c r="F14" s="408">
        <v>246</v>
      </c>
      <c r="G14" s="408">
        <v>936</v>
      </c>
      <c r="H14" s="408"/>
      <c r="I14" s="408">
        <v>62</v>
      </c>
      <c r="J14" s="432">
        <v>183</v>
      </c>
      <c r="K14" s="408">
        <v>62</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v>10033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1723</v>
      </c>
      <c r="D18" s="483">
        <f t="shared" ref="D18:K18" si="1">SUM(D14:D17)</f>
        <v>459</v>
      </c>
      <c r="E18" s="483">
        <f t="shared" si="1"/>
        <v>0</v>
      </c>
      <c r="F18" s="483">
        <f t="shared" si="1"/>
        <v>246</v>
      </c>
      <c r="G18" s="483">
        <f t="shared" si="1"/>
        <v>10969</v>
      </c>
      <c r="H18" s="483">
        <f t="shared" si="1"/>
        <v>0</v>
      </c>
      <c r="I18" s="483">
        <f t="shared" si="1"/>
        <v>62</v>
      </c>
      <c r="J18" s="483">
        <f t="shared" si="1"/>
        <v>183</v>
      </c>
      <c r="K18" s="1062">
        <f t="shared" si="1"/>
        <v>62</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3030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3030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21639</v>
      </c>
      <c r="D65" s="408">
        <v>299</v>
      </c>
      <c r="E65" s="408"/>
      <c r="F65" s="432">
        <v>1338</v>
      </c>
      <c r="G65" s="408">
        <v>92</v>
      </c>
      <c r="H65" s="408"/>
      <c r="I65" s="408">
        <v>184</v>
      </c>
      <c r="J65" s="432"/>
      <c r="K65" s="408">
        <v>2</v>
      </c>
    </row>
    <row r="66" spans="1:11" ht="12.75" customHeight="1" x14ac:dyDescent="0.2">
      <c r="A66" s="903" t="s">
        <v>768</v>
      </c>
      <c r="B66" s="39">
        <v>1520</v>
      </c>
      <c r="C66" s="408">
        <v>45</v>
      </c>
      <c r="D66" s="408"/>
      <c r="E66" s="408"/>
      <c r="F66" s="408"/>
      <c r="G66" s="408"/>
      <c r="H66" s="408"/>
      <c r="I66" s="408"/>
      <c r="J66" s="432"/>
      <c r="K66" s="408"/>
    </row>
    <row r="67" spans="1:11" ht="12.75" customHeight="1" thickBot="1" x14ac:dyDescent="0.25">
      <c r="A67" s="460" t="s">
        <v>565</v>
      </c>
      <c r="B67" s="453"/>
      <c r="C67" s="481">
        <f>SUM(C65:C66)</f>
        <v>21684</v>
      </c>
      <c r="D67" s="481">
        <f t="shared" ref="D67:K67" si="2">SUM(D65:D66)</f>
        <v>299</v>
      </c>
      <c r="E67" s="481">
        <f t="shared" si="2"/>
        <v>0</v>
      </c>
      <c r="F67" s="481">
        <f t="shared" si="2"/>
        <v>1338</v>
      </c>
      <c r="G67" s="481">
        <f t="shared" si="2"/>
        <v>92</v>
      </c>
      <c r="H67" s="481">
        <f t="shared" si="2"/>
        <v>0</v>
      </c>
      <c r="I67" s="481">
        <f t="shared" si="2"/>
        <v>184</v>
      </c>
      <c r="J67" s="481">
        <f t="shared" si="2"/>
        <v>0</v>
      </c>
      <c r="K67" s="481">
        <f t="shared" si="2"/>
        <v>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15293</v>
      </c>
      <c r="D69" s="429"/>
      <c r="E69" s="429"/>
      <c r="F69" s="429"/>
      <c r="G69" s="429"/>
      <c r="H69" s="429"/>
      <c r="I69" s="429"/>
      <c r="J69" s="429"/>
      <c r="K69" s="429"/>
    </row>
    <row r="70" spans="1:11" ht="12.75" customHeight="1" x14ac:dyDescent="0.2">
      <c r="A70" s="903" t="s">
        <v>1156</v>
      </c>
      <c r="B70" s="39">
        <v>1612</v>
      </c>
      <c r="C70" s="479">
        <v>1141</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16434</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4267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4267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v>23881</v>
      </c>
      <c r="E96" s="506"/>
      <c r="F96" s="431"/>
      <c r="G96" s="431"/>
      <c r="H96" s="431"/>
      <c r="I96" s="431"/>
      <c r="J96" s="431"/>
      <c r="K96" s="431"/>
    </row>
    <row r="97" spans="1:12" ht="12.75" customHeight="1" x14ac:dyDescent="0.2">
      <c r="A97" s="743" t="s">
        <v>278</v>
      </c>
      <c r="B97" s="507">
        <v>1930</v>
      </c>
      <c r="C97" s="487">
        <v>3194</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334</v>
      </c>
      <c r="D99" s="408"/>
      <c r="E99" s="408"/>
      <c r="F99" s="408"/>
      <c r="G99" s="408"/>
      <c r="H99" s="408"/>
      <c r="I99" s="429"/>
      <c r="J99" s="432"/>
      <c r="K99" s="408">
        <v>625</v>
      </c>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4293</v>
      </c>
      <c r="D107" s="408"/>
      <c r="E107" s="408"/>
      <c r="F107" s="408"/>
      <c r="G107" s="408"/>
      <c r="H107" s="408"/>
      <c r="I107" s="408"/>
      <c r="J107" s="432"/>
      <c r="K107" s="408"/>
    </row>
    <row r="108" spans="1:12" ht="12.75" customHeight="1" thickBot="1" x14ac:dyDescent="0.25">
      <c r="A108" s="460" t="s">
        <v>566</v>
      </c>
      <c r="B108" s="730"/>
      <c r="C108" s="480">
        <f>SUM(C95:C107)</f>
        <v>7821</v>
      </c>
      <c r="D108" s="480">
        <f t="shared" ref="D108:K108" si="3">SUM(D95:D107)</f>
        <v>23881</v>
      </c>
      <c r="E108" s="480">
        <f t="shared" si="3"/>
        <v>0</v>
      </c>
      <c r="F108" s="480">
        <f t="shared" si="3"/>
        <v>0</v>
      </c>
      <c r="G108" s="480">
        <f t="shared" si="3"/>
        <v>0</v>
      </c>
      <c r="H108" s="480">
        <f t="shared" si="3"/>
        <v>0</v>
      </c>
      <c r="I108" s="480">
        <f t="shared" si="3"/>
        <v>0</v>
      </c>
      <c r="J108" s="480">
        <f t="shared" si="3"/>
        <v>0</v>
      </c>
      <c r="K108" s="481">
        <f t="shared" si="3"/>
        <v>625</v>
      </c>
    </row>
    <row r="109" spans="1:12" ht="14.25" thickTop="1" thickBot="1" x14ac:dyDescent="0.25">
      <c r="A109" s="806" t="s">
        <v>282</v>
      </c>
      <c r="B109" s="815" t="s">
        <v>650</v>
      </c>
      <c r="C109" s="489">
        <f t="shared" ref="C109:K109" si="4">SUM(C12,C18,C40,C63,C67,C75,C82,C93,C108,)</f>
        <v>145873</v>
      </c>
      <c r="D109" s="489">
        <f t="shared" si="4"/>
        <v>47068</v>
      </c>
      <c r="E109" s="489">
        <f t="shared" si="4"/>
        <v>0</v>
      </c>
      <c r="F109" s="489">
        <f t="shared" si="4"/>
        <v>13546</v>
      </c>
      <c r="G109" s="489">
        <f t="shared" si="4"/>
        <v>54941</v>
      </c>
      <c r="H109" s="489">
        <f t="shared" si="4"/>
        <v>0</v>
      </c>
      <c r="I109" s="489">
        <f t="shared" si="4"/>
        <v>3237</v>
      </c>
      <c r="J109" s="489">
        <f t="shared" si="4"/>
        <v>8660</v>
      </c>
      <c r="K109" s="439">
        <f t="shared" si="4"/>
        <v>3679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1698</v>
      </c>
      <c r="B117" s="261">
        <v>3001</v>
      </c>
      <c r="C117" s="485">
        <v>582474</v>
      </c>
      <c r="D117" s="414">
        <v>51104</v>
      </c>
      <c r="E117" s="408"/>
      <c r="F117" s="414">
        <v>7550</v>
      </c>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582474</v>
      </c>
      <c r="D121" s="480">
        <f t="shared" si="5"/>
        <v>51104</v>
      </c>
      <c r="E121" s="480">
        <f t="shared" si="5"/>
        <v>0</v>
      </c>
      <c r="F121" s="480">
        <f t="shared" si="5"/>
        <v>7550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1769</v>
      </c>
      <c r="B125" s="261">
        <v>3105</v>
      </c>
      <c r="C125" s="408">
        <v>11597</v>
      </c>
      <c r="D125" s="488"/>
      <c r="E125" s="429"/>
      <c r="F125" s="408"/>
      <c r="G125" s="429"/>
      <c r="H125" s="429"/>
      <c r="I125" s="429"/>
      <c r="J125" s="429"/>
      <c r="K125" s="429"/>
    </row>
    <row r="126" spans="1:11" ht="12.75" customHeight="1" x14ac:dyDescent="0.2">
      <c r="A126" s="903" t="s">
        <v>1013</v>
      </c>
      <c r="B126" s="261">
        <v>3110</v>
      </c>
      <c r="C126" s="479">
        <v>14278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25875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147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29829</v>
      </c>
      <c r="G151" s="432"/>
      <c r="H151" s="429"/>
      <c r="I151" s="429"/>
      <c r="J151" s="429"/>
      <c r="K151" s="429"/>
    </row>
    <row r="152" spans="1:11" ht="12.75" customHeight="1" x14ac:dyDescent="0.2">
      <c r="A152" s="903" t="s">
        <v>1224</v>
      </c>
      <c r="B152" s="261">
        <v>3510</v>
      </c>
      <c r="C152" s="479"/>
      <c r="D152" s="408"/>
      <c r="E152" s="488"/>
      <c r="F152" s="408">
        <v>20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29849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26022</v>
      </c>
      <c r="D172" s="914">
        <f t="shared" si="6"/>
        <v>0</v>
      </c>
      <c r="E172" s="914">
        <f t="shared" si="6"/>
        <v>0</v>
      </c>
      <c r="F172" s="914">
        <f t="shared" si="6"/>
        <v>29849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608496</v>
      </c>
      <c r="D173" s="489">
        <f>SUM(D121,D172)</f>
        <v>51104</v>
      </c>
      <c r="E173" s="489">
        <f>SUM(E121,E172)</f>
        <v>0</v>
      </c>
      <c r="F173" s="489">
        <f t="shared" ref="F173:K173" si="7">SUM(F121,F172)</f>
        <v>37399</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3" t="s">
        <v>1861</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1862</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1863</v>
      </c>
      <c r="B185" s="2278"/>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23051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10599</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33650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16649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16649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1498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15344</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6839</v>
      </c>
      <c r="D272" s="420"/>
      <c r="E272" s="429"/>
      <c r="F272" s="420"/>
      <c r="G272" s="420"/>
      <c r="H272" s="438"/>
      <c r="I272" s="429"/>
      <c r="J272" s="429"/>
      <c r="K272" s="438"/>
    </row>
    <row r="273" spans="1:11" ht="22.5" customHeight="1" thickTop="1" thickBot="1" x14ac:dyDescent="0.25">
      <c r="A273" s="2275" t="s">
        <v>1718</v>
      </c>
      <c r="B273" s="2276"/>
      <c r="C273" s="489">
        <f t="shared" ref="C273:H273" si="10">SUM(C191,C201,C211,C216,C224,C228,C229,C259:C272)</f>
        <v>73980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73980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828349</v>
      </c>
      <c r="D275" s="489">
        <f t="shared" si="12"/>
        <v>98172</v>
      </c>
      <c r="E275" s="489">
        <f t="shared" si="12"/>
        <v>0</v>
      </c>
      <c r="F275" s="489">
        <f t="shared" si="12"/>
        <v>50945</v>
      </c>
      <c r="G275" s="489">
        <f t="shared" si="12"/>
        <v>54941</v>
      </c>
      <c r="H275" s="489">
        <f t="shared" si="12"/>
        <v>0</v>
      </c>
      <c r="I275" s="489">
        <f t="shared" si="12"/>
        <v>3237</v>
      </c>
      <c r="J275" s="489">
        <f t="shared" si="12"/>
        <v>8660</v>
      </c>
      <c r="K275" s="439">
        <f t="shared" si="12"/>
        <v>3679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8" activePane="bottomLeft" state="frozen"/>
      <selection pane="bottomLeft" activeCell="H342" sqref="H34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5" t="s">
        <v>335</v>
      </c>
      <c r="B3" s="228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418840</v>
      </c>
      <c r="D5" s="408">
        <v>25158</v>
      </c>
      <c r="E5" s="408">
        <v>29555</v>
      </c>
      <c r="F5" s="408">
        <v>16758</v>
      </c>
      <c r="G5" s="408"/>
      <c r="H5" s="408"/>
      <c r="I5" s="432"/>
      <c r="J5" s="432"/>
      <c r="K5" s="410">
        <f>SUM(C5:J5)</f>
        <v>490311</v>
      </c>
      <c r="L5" s="408">
        <v>498841</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64146</v>
      </c>
      <c r="D8" s="408">
        <v>2310</v>
      </c>
      <c r="E8" s="408">
        <v>7558</v>
      </c>
      <c r="F8" s="408"/>
      <c r="G8" s="408"/>
      <c r="H8" s="408"/>
      <c r="I8" s="432"/>
      <c r="J8" s="432"/>
      <c r="K8" s="410">
        <f t="shared" si="0"/>
        <v>74014</v>
      </c>
      <c r="L8" s="408">
        <v>56352</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v>1899</v>
      </c>
      <c r="F10" s="408">
        <v>14750</v>
      </c>
      <c r="G10" s="408"/>
      <c r="H10" s="408"/>
      <c r="I10" s="432"/>
      <c r="J10" s="432"/>
      <c r="K10" s="410">
        <f t="shared" si="0"/>
        <v>16649</v>
      </c>
      <c r="L10" s="408">
        <v>15017</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5850</v>
      </c>
      <c r="D14" s="408">
        <v>51</v>
      </c>
      <c r="E14" s="408">
        <v>2428</v>
      </c>
      <c r="F14" s="408">
        <v>32</v>
      </c>
      <c r="G14" s="408"/>
      <c r="H14" s="408"/>
      <c r="I14" s="432"/>
      <c r="J14" s="432"/>
      <c r="K14" s="410">
        <f t="shared" si="0"/>
        <v>8361</v>
      </c>
      <c r="L14" s="408">
        <v>7940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488836</v>
      </c>
      <c r="D33" s="411">
        <f t="shared" ref="D33:L33" si="1">SUM(D5:D32)</f>
        <v>27519</v>
      </c>
      <c r="E33" s="411">
        <f t="shared" si="1"/>
        <v>41440</v>
      </c>
      <c r="F33" s="411">
        <f t="shared" si="1"/>
        <v>31540</v>
      </c>
      <c r="G33" s="411">
        <f t="shared" si="1"/>
        <v>0</v>
      </c>
      <c r="H33" s="411">
        <f t="shared" si="1"/>
        <v>0</v>
      </c>
      <c r="I33" s="411">
        <f t="shared" si="1"/>
        <v>0</v>
      </c>
      <c r="J33" s="411">
        <f t="shared" si="1"/>
        <v>0</v>
      </c>
      <c r="K33" s="411">
        <f t="shared" si="1"/>
        <v>589335</v>
      </c>
      <c r="L33" s="411">
        <f t="shared" si="1"/>
        <v>578150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385</v>
      </c>
      <c r="F38" s="408"/>
      <c r="G38" s="408"/>
      <c r="H38" s="408"/>
      <c r="I38" s="432"/>
      <c r="J38" s="432"/>
      <c r="K38" s="410">
        <f t="shared" si="2"/>
        <v>385</v>
      </c>
      <c r="L38" s="408">
        <v>500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v>13876</v>
      </c>
    </row>
    <row r="41" spans="1:14" x14ac:dyDescent="0.2">
      <c r="A41" s="1753" t="s">
        <v>1879</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385</v>
      </c>
      <c r="F42" s="411">
        <f t="shared" si="3"/>
        <v>0</v>
      </c>
      <c r="G42" s="411">
        <f t="shared" si="3"/>
        <v>0</v>
      </c>
      <c r="H42" s="411">
        <f t="shared" si="3"/>
        <v>0</v>
      </c>
      <c r="I42" s="411">
        <f t="shared" si="3"/>
        <v>0</v>
      </c>
      <c r="J42" s="411">
        <f t="shared" si="3"/>
        <v>0</v>
      </c>
      <c r="K42" s="411">
        <f t="shared" si="3"/>
        <v>385</v>
      </c>
      <c r="L42" s="411">
        <f t="shared" si="3"/>
        <v>14376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v>1862</v>
      </c>
      <c r="F44" s="414">
        <v>13585</v>
      </c>
      <c r="G44" s="414">
        <v>2495</v>
      </c>
      <c r="H44" s="414"/>
      <c r="I44" s="432"/>
      <c r="J44" s="432"/>
      <c r="K44" s="416">
        <f>SUM(C44:J44)</f>
        <v>17942</v>
      </c>
      <c r="L44" s="414">
        <v>6490</v>
      </c>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1862</v>
      </c>
      <c r="F47" s="411">
        <f t="shared" si="4"/>
        <v>13585</v>
      </c>
      <c r="G47" s="411">
        <f t="shared" si="4"/>
        <v>2495</v>
      </c>
      <c r="H47" s="411">
        <f t="shared" si="4"/>
        <v>0</v>
      </c>
      <c r="I47" s="411">
        <f t="shared" si="4"/>
        <v>0</v>
      </c>
      <c r="J47" s="411">
        <f t="shared" si="4"/>
        <v>0</v>
      </c>
      <c r="K47" s="411">
        <f t="shared" si="4"/>
        <v>17942</v>
      </c>
      <c r="L47" s="411">
        <f>SUM(L44:L46)</f>
        <v>6490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6811</v>
      </c>
      <c r="D49" s="414"/>
      <c r="E49" s="414">
        <v>36878</v>
      </c>
      <c r="F49" s="414">
        <v>1906</v>
      </c>
      <c r="G49" s="414"/>
      <c r="H49" s="414"/>
      <c r="I49" s="432"/>
      <c r="J49" s="432"/>
      <c r="K49" s="416">
        <f>SUM(C49:J49)</f>
        <v>45595</v>
      </c>
      <c r="L49" s="414">
        <v>33645</v>
      </c>
    </row>
    <row r="50" spans="1:14" x14ac:dyDescent="0.2">
      <c r="A50" s="1753" t="s">
        <v>959</v>
      </c>
      <c r="B50" s="266">
        <v>2320</v>
      </c>
      <c r="C50" s="408">
        <v>27400</v>
      </c>
      <c r="D50" s="408">
        <v>1482</v>
      </c>
      <c r="E50" s="408"/>
      <c r="F50" s="408"/>
      <c r="G50" s="408"/>
      <c r="H50" s="408"/>
      <c r="I50" s="432"/>
      <c r="J50" s="432"/>
      <c r="K50" s="416">
        <f>SUM(C50:J50)</f>
        <v>28882</v>
      </c>
      <c r="L50" s="408">
        <v>24685</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34211</v>
      </c>
      <c r="D53" s="411">
        <f t="shared" ref="D53:L53" si="5">SUM(D49:D52)</f>
        <v>1482</v>
      </c>
      <c r="E53" s="411">
        <f t="shared" si="5"/>
        <v>36878</v>
      </c>
      <c r="F53" s="411">
        <f t="shared" si="5"/>
        <v>1906</v>
      </c>
      <c r="G53" s="411">
        <f t="shared" si="5"/>
        <v>0</v>
      </c>
      <c r="H53" s="411">
        <f t="shared" si="5"/>
        <v>0</v>
      </c>
      <c r="I53" s="411">
        <f t="shared" si="5"/>
        <v>0</v>
      </c>
      <c r="J53" s="411">
        <f t="shared" si="5"/>
        <v>0</v>
      </c>
      <c r="K53" s="411">
        <f t="shared" si="5"/>
        <v>74477</v>
      </c>
      <c r="L53" s="411">
        <f t="shared" si="5"/>
        <v>58330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65492</v>
      </c>
      <c r="D55" s="414">
        <v>2223</v>
      </c>
      <c r="E55" s="414"/>
      <c r="F55" s="414"/>
      <c r="G55" s="414"/>
      <c r="H55" s="414"/>
      <c r="I55" s="432"/>
      <c r="J55" s="432"/>
      <c r="K55" s="416">
        <f>SUM(C55:J55)</f>
        <v>67715</v>
      </c>
      <c r="L55" s="414">
        <v>62524</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65492</v>
      </c>
      <c r="D57" s="417">
        <f t="shared" ref="D57:K57" si="6">SUM(D55:D56)</f>
        <v>2223</v>
      </c>
      <c r="E57" s="417">
        <f t="shared" si="6"/>
        <v>0</v>
      </c>
      <c r="F57" s="417">
        <f t="shared" si="6"/>
        <v>0</v>
      </c>
      <c r="G57" s="417">
        <f t="shared" si="6"/>
        <v>0</v>
      </c>
      <c r="H57" s="417">
        <f t="shared" si="6"/>
        <v>0</v>
      </c>
      <c r="I57" s="417">
        <f t="shared" si="6"/>
        <v>0</v>
      </c>
      <c r="J57" s="417">
        <f t="shared" si="6"/>
        <v>0</v>
      </c>
      <c r="K57" s="417">
        <f t="shared" si="6"/>
        <v>67715</v>
      </c>
      <c r="L57" s="411">
        <f>SUM(L55:L56)</f>
        <v>62524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13622</v>
      </c>
      <c r="D60" s="408"/>
      <c r="E60" s="408"/>
      <c r="F60" s="408"/>
      <c r="G60" s="408"/>
      <c r="H60" s="408"/>
      <c r="I60" s="432"/>
      <c r="J60" s="432"/>
      <c r="K60" s="416">
        <f t="shared" si="7"/>
        <v>13622</v>
      </c>
      <c r="L60" s="408">
        <v>13687</v>
      </c>
      <c r="M60" s="14"/>
      <c r="N60" s="14"/>
    </row>
    <row r="61" spans="1:14" s="15" customFormat="1" x14ac:dyDescent="0.2">
      <c r="A61" s="1753" t="s">
        <v>219</v>
      </c>
      <c r="B61" s="266">
        <v>2540</v>
      </c>
      <c r="C61" s="408">
        <v>994</v>
      </c>
      <c r="D61" s="408"/>
      <c r="E61" s="408">
        <v>17347</v>
      </c>
      <c r="F61" s="408"/>
      <c r="G61" s="408"/>
      <c r="H61" s="408"/>
      <c r="I61" s="432"/>
      <c r="J61" s="432"/>
      <c r="K61" s="416">
        <f t="shared" si="7"/>
        <v>18341</v>
      </c>
      <c r="L61" s="408">
        <v>19000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27846</v>
      </c>
      <c r="D63" s="408"/>
      <c r="E63" s="408">
        <v>664</v>
      </c>
      <c r="F63" s="408">
        <v>24755</v>
      </c>
      <c r="G63" s="408"/>
      <c r="H63" s="408"/>
      <c r="I63" s="432"/>
      <c r="J63" s="432"/>
      <c r="K63" s="416">
        <f t="shared" si="7"/>
        <v>53265</v>
      </c>
      <c r="L63" s="408">
        <v>54600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42462</v>
      </c>
      <c r="D65" s="411">
        <f t="shared" ref="D65:L65" si="8">SUM(D59:D64)</f>
        <v>0</v>
      </c>
      <c r="E65" s="411">
        <f t="shared" si="8"/>
        <v>18011</v>
      </c>
      <c r="F65" s="411">
        <f t="shared" si="8"/>
        <v>24755</v>
      </c>
      <c r="G65" s="411">
        <f t="shared" si="8"/>
        <v>0</v>
      </c>
      <c r="H65" s="411">
        <f t="shared" si="8"/>
        <v>0</v>
      </c>
      <c r="I65" s="411">
        <f t="shared" si="8"/>
        <v>0</v>
      </c>
      <c r="J65" s="411">
        <f t="shared" si="8"/>
        <v>0</v>
      </c>
      <c r="K65" s="411">
        <f t="shared" si="8"/>
        <v>85228</v>
      </c>
      <c r="L65" s="411">
        <f t="shared" si="8"/>
        <v>87287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142165</v>
      </c>
      <c r="D74" s="421">
        <f t="shared" ref="D74:K74" si="10">SUM(D42,D47,D53,D57,D65,D72,D73)</f>
        <v>3705</v>
      </c>
      <c r="E74" s="421">
        <f t="shared" si="10"/>
        <v>57136</v>
      </c>
      <c r="F74" s="421">
        <f t="shared" si="10"/>
        <v>40246</v>
      </c>
      <c r="G74" s="421">
        <f t="shared" si="10"/>
        <v>2495</v>
      </c>
      <c r="H74" s="421">
        <f t="shared" si="10"/>
        <v>0</v>
      </c>
      <c r="I74" s="421">
        <f t="shared" si="10"/>
        <v>0</v>
      </c>
      <c r="J74" s="421">
        <f t="shared" si="10"/>
        <v>0</v>
      </c>
      <c r="K74" s="421">
        <f t="shared" si="10"/>
        <v>245747</v>
      </c>
      <c r="L74" s="421">
        <f>SUM(L42,L47,L53,L57,L65,L72,L73)</f>
        <v>229007</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2006</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631001</v>
      </c>
      <c r="D114" s="411">
        <f t="shared" ref="D114:K114" si="13">SUM(D33,D74,D75,D102,D112,D113)</f>
        <v>31224</v>
      </c>
      <c r="E114" s="411">
        <f t="shared" si="13"/>
        <v>98576</v>
      </c>
      <c r="F114" s="411">
        <f t="shared" si="13"/>
        <v>71786</v>
      </c>
      <c r="G114" s="411">
        <f t="shared" si="13"/>
        <v>2495</v>
      </c>
      <c r="H114" s="411">
        <f>SUM(H33,H74,H75,H102,H112,H113)</f>
        <v>0</v>
      </c>
      <c r="I114" s="411">
        <f t="shared" si="13"/>
        <v>0</v>
      </c>
      <c r="J114" s="411">
        <f t="shared" si="13"/>
        <v>0</v>
      </c>
      <c r="K114" s="411">
        <f t="shared" si="13"/>
        <v>835082</v>
      </c>
      <c r="L114" s="411">
        <f>SUM(L33,L74,L75,L102,L112,L113)</f>
        <v>807157</v>
      </c>
    </row>
    <row r="115" spans="1:14" ht="23.25" thickTop="1" x14ac:dyDescent="0.2">
      <c r="A115" s="1765" t="s">
        <v>1155</v>
      </c>
      <c r="B115" s="882"/>
      <c r="C115" s="412"/>
      <c r="D115" s="412"/>
      <c r="E115" s="412"/>
      <c r="F115" s="412"/>
      <c r="G115" s="412"/>
      <c r="H115" s="412"/>
      <c r="I115" s="412"/>
      <c r="J115" s="412"/>
      <c r="K115" s="436">
        <f>'Revenues 9-14'!C275-'Expenditures 15-22'!K114</f>
        <v>-6733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40965</v>
      </c>
      <c r="D124" s="408"/>
      <c r="E124" s="408">
        <v>8183</v>
      </c>
      <c r="F124" s="408">
        <v>11925</v>
      </c>
      <c r="G124" s="408">
        <v>1783</v>
      </c>
      <c r="H124" s="408"/>
      <c r="I124" s="432"/>
      <c r="J124" s="432"/>
      <c r="K124" s="411">
        <f>SUM(C124:J124)</f>
        <v>62856</v>
      </c>
      <c r="L124" s="408">
        <v>63657</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40965</v>
      </c>
      <c r="D127" s="411">
        <f t="shared" ref="D127:L127" si="14">SUM(D122:D126)</f>
        <v>0</v>
      </c>
      <c r="E127" s="411">
        <f t="shared" si="14"/>
        <v>8183</v>
      </c>
      <c r="F127" s="411">
        <f t="shared" si="14"/>
        <v>11925</v>
      </c>
      <c r="G127" s="411">
        <f t="shared" si="14"/>
        <v>1783</v>
      </c>
      <c r="H127" s="411">
        <f t="shared" si="14"/>
        <v>0</v>
      </c>
      <c r="I127" s="411">
        <f t="shared" si="14"/>
        <v>0</v>
      </c>
      <c r="J127" s="411">
        <f t="shared" si="14"/>
        <v>0</v>
      </c>
      <c r="K127" s="411">
        <f t="shared" si="14"/>
        <v>62856</v>
      </c>
      <c r="L127" s="411">
        <f t="shared" si="14"/>
        <v>63657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40965</v>
      </c>
      <c r="D129" s="421">
        <f t="shared" ref="D129:L129" si="15">SUM(D120,D127,D128)</f>
        <v>0</v>
      </c>
      <c r="E129" s="421">
        <f t="shared" si="15"/>
        <v>8183</v>
      </c>
      <c r="F129" s="421">
        <f t="shared" si="15"/>
        <v>11925</v>
      </c>
      <c r="G129" s="421">
        <f t="shared" si="15"/>
        <v>1783</v>
      </c>
      <c r="H129" s="421">
        <f t="shared" si="15"/>
        <v>0</v>
      </c>
      <c r="I129" s="421">
        <f t="shared" si="15"/>
        <v>0</v>
      </c>
      <c r="J129" s="421">
        <f t="shared" si="15"/>
        <v>0</v>
      </c>
      <c r="K129" s="421">
        <f t="shared" si="15"/>
        <v>62856</v>
      </c>
      <c r="L129" s="421">
        <f t="shared" si="15"/>
        <v>63657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94" t="s">
        <v>705</v>
      </c>
      <c r="B150" s="2295"/>
      <c r="C150" s="411">
        <f>SUM(C129,C130,C138,C148,C149)</f>
        <v>40965</v>
      </c>
      <c r="D150" s="411">
        <f t="shared" ref="D150:K150" si="16">SUM(D129,D130,D138,D148,D149)</f>
        <v>0</v>
      </c>
      <c r="E150" s="411">
        <f t="shared" si="16"/>
        <v>8183</v>
      </c>
      <c r="F150" s="411">
        <f t="shared" si="16"/>
        <v>11925</v>
      </c>
      <c r="G150" s="411">
        <f t="shared" si="16"/>
        <v>1783</v>
      </c>
      <c r="H150" s="411">
        <f t="shared" si="16"/>
        <v>0</v>
      </c>
      <c r="I150" s="411">
        <f t="shared" si="16"/>
        <v>0</v>
      </c>
      <c r="J150" s="411">
        <f t="shared" si="16"/>
        <v>0</v>
      </c>
      <c r="K150" s="411">
        <f t="shared" si="16"/>
        <v>62856</v>
      </c>
      <c r="L150" s="411">
        <f>SUM(L129,L130,L138,L148,L149)</f>
        <v>63657</v>
      </c>
    </row>
    <row r="151" spans="1:14" ht="12.75" customHeight="1" thickTop="1" x14ac:dyDescent="0.2">
      <c r="A151" s="2290" t="s">
        <v>1378</v>
      </c>
      <c r="B151" s="2291"/>
      <c r="C151" s="412"/>
      <c r="D151" s="412"/>
      <c r="E151" s="412"/>
      <c r="F151" s="412"/>
      <c r="G151" s="412"/>
      <c r="H151" s="412"/>
      <c r="I151" s="412"/>
      <c r="J151" s="409"/>
      <c r="K151" s="436">
        <f>'Revenues 9-14'!D275-'Expenditures 15-22'!K150</f>
        <v>35316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7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19119</v>
      </c>
      <c r="D176" s="408"/>
      <c r="E176" s="408">
        <v>5002</v>
      </c>
      <c r="F176" s="408">
        <v>8940</v>
      </c>
      <c r="G176" s="408"/>
      <c r="H176" s="408"/>
      <c r="I176" s="432"/>
      <c r="J176" s="432"/>
      <c r="K176" s="410">
        <f>SUM(C176:J176)</f>
        <v>33061</v>
      </c>
      <c r="L176" s="408">
        <v>27508</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19119</v>
      </c>
      <c r="D178" s="421">
        <f t="shared" ref="D178:J178" si="17">SUM(D174,D176,D177)</f>
        <v>0</v>
      </c>
      <c r="E178" s="421">
        <f t="shared" si="17"/>
        <v>5002</v>
      </c>
      <c r="F178" s="421">
        <f t="shared" si="17"/>
        <v>8940</v>
      </c>
      <c r="G178" s="421">
        <f t="shared" si="17"/>
        <v>0</v>
      </c>
      <c r="H178" s="421">
        <f t="shared" si="17"/>
        <v>0</v>
      </c>
      <c r="I178" s="421">
        <f t="shared" si="17"/>
        <v>0</v>
      </c>
      <c r="J178" s="421">
        <f t="shared" si="17"/>
        <v>0</v>
      </c>
      <c r="K178" s="421">
        <f>SUM(K174,K176,K177)</f>
        <v>33061</v>
      </c>
      <c r="L178" s="421">
        <f>SUM(L174, L176:L177)</f>
        <v>27508</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624</v>
      </c>
      <c r="I199" s="409"/>
      <c r="J199" s="409"/>
      <c r="K199" s="1810">
        <f>SUM(H199)</f>
        <v>624</v>
      </c>
      <c r="L199" s="695">
        <v>2000</v>
      </c>
    </row>
    <row r="200" spans="1:14" ht="30" customHeight="1" x14ac:dyDescent="0.2">
      <c r="A200" s="880" t="s">
        <v>291</v>
      </c>
      <c r="B200" s="533" t="s">
        <v>32</v>
      </c>
      <c r="C200" s="409"/>
      <c r="D200" s="409"/>
      <c r="E200" s="409"/>
      <c r="F200" s="409"/>
      <c r="G200" s="409"/>
      <c r="H200" s="408">
        <v>15745</v>
      </c>
      <c r="I200" s="409"/>
      <c r="J200" s="409"/>
      <c r="K200" s="410">
        <f>SUM(H200)</f>
        <v>15745</v>
      </c>
      <c r="L200" s="408">
        <v>14400</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16369</v>
      </c>
      <c r="I202" s="409"/>
      <c r="J202" s="409"/>
      <c r="K202" s="421">
        <f>SUM(K198,K199,K200,K201)</f>
        <v>16369</v>
      </c>
      <c r="L202" s="421">
        <f>SUM(L198,L199,L200,L201)</f>
        <v>16400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19119</v>
      </c>
      <c r="D204" s="411">
        <f>SUM(D178,D179)</f>
        <v>0</v>
      </c>
      <c r="E204" s="411">
        <f>SUM(E178,E179,E190)</f>
        <v>5002</v>
      </c>
      <c r="F204" s="411">
        <f>SUM(F178,F179)</f>
        <v>8940</v>
      </c>
      <c r="G204" s="411">
        <f>SUM(G178,G179)</f>
        <v>0</v>
      </c>
      <c r="H204" s="411">
        <f>SUM(H178,H179,H190,H202,H203)</f>
        <v>16369</v>
      </c>
      <c r="I204" s="411">
        <f>SUM(I178,I179)</f>
        <v>0</v>
      </c>
      <c r="J204" s="411">
        <f>SUM(J178,J179)</f>
        <v>0</v>
      </c>
      <c r="K204" s="410">
        <f>SUM(K178,K179,K190,K202,K203)</f>
        <v>49430</v>
      </c>
      <c r="L204" s="411">
        <f>SUM(L178,L179,L190,L202,L203)</f>
        <v>43908</v>
      </c>
    </row>
    <row r="205" spans="1:14" ht="23.25" thickTop="1" x14ac:dyDescent="0.2">
      <c r="A205" s="1765" t="s">
        <v>1155</v>
      </c>
      <c r="B205" s="463"/>
      <c r="C205" s="412"/>
      <c r="D205" s="412"/>
      <c r="E205" s="412"/>
      <c r="F205" s="412"/>
      <c r="G205" s="412"/>
      <c r="H205" s="412"/>
      <c r="I205" s="409"/>
      <c r="J205" s="409"/>
      <c r="K205" s="436">
        <f>'Revenues 9-14'!F275-'Expenditures 15-22'!K204</f>
        <v>1515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5174</v>
      </c>
      <c r="E209" s="409"/>
      <c r="F209" s="409"/>
      <c r="G209" s="409"/>
      <c r="H209" s="409"/>
      <c r="I209" s="409"/>
      <c r="J209" s="409"/>
      <c r="K209" s="410">
        <f>D209</f>
        <v>5174</v>
      </c>
      <c r="L209" s="408">
        <v>5461</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4257</v>
      </c>
      <c r="E211" s="409"/>
      <c r="F211" s="409"/>
      <c r="G211" s="409"/>
      <c r="H211" s="409"/>
      <c r="I211" s="409"/>
      <c r="J211" s="409"/>
      <c r="K211" s="410">
        <f t="shared" si="19"/>
        <v>4257</v>
      </c>
      <c r="L211" s="408">
        <v>4661</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357</v>
      </c>
      <c r="E217" s="409"/>
      <c r="F217" s="409"/>
      <c r="G217" s="409"/>
      <c r="H217" s="409"/>
      <c r="I217" s="409"/>
      <c r="J217" s="409"/>
      <c r="K217" s="410">
        <f t="shared" si="19"/>
        <v>357</v>
      </c>
      <c r="L217" s="408">
        <v>465</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9788</v>
      </c>
      <c r="E223" s="409"/>
      <c r="F223" s="409"/>
      <c r="G223" s="409"/>
      <c r="H223" s="409"/>
      <c r="I223" s="409"/>
      <c r="J223" s="409"/>
      <c r="K223" s="411">
        <f>SUM(K209:K222)</f>
        <v>9788</v>
      </c>
      <c r="L223" s="411">
        <f>SUM(L209:L222)</f>
        <v>10587</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v>190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190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1168</v>
      </c>
      <c r="E239" s="409"/>
      <c r="F239" s="409"/>
      <c r="G239" s="409"/>
      <c r="H239" s="409"/>
      <c r="I239" s="409"/>
      <c r="J239" s="409"/>
      <c r="K239" s="416">
        <f>D239</f>
        <v>1168</v>
      </c>
      <c r="L239" s="414">
        <v>1284</v>
      </c>
    </row>
    <row r="240" spans="1:12" x14ac:dyDescent="0.2">
      <c r="A240" s="1753" t="s">
        <v>959</v>
      </c>
      <c r="B240" s="266">
        <v>2320</v>
      </c>
      <c r="C240" s="409"/>
      <c r="D240" s="408">
        <v>397</v>
      </c>
      <c r="E240" s="409"/>
      <c r="F240" s="409"/>
      <c r="G240" s="409"/>
      <c r="H240" s="409"/>
      <c r="I240" s="409"/>
      <c r="J240" s="409"/>
      <c r="K240" s="416">
        <f t="shared" ref="K240:K250" si="21">D240</f>
        <v>397</v>
      </c>
      <c r="L240" s="408">
        <v>400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1565</v>
      </c>
      <c r="E251" s="409"/>
      <c r="F251" s="409"/>
      <c r="G251" s="409"/>
      <c r="H251" s="409"/>
      <c r="I251" s="409"/>
      <c r="J251" s="409"/>
      <c r="K251" s="411">
        <f>SUM(K239:K250)</f>
        <v>1565</v>
      </c>
      <c r="L251" s="411">
        <f>SUM(L239:L250)</f>
        <v>1684</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2986</v>
      </c>
      <c r="E253" s="409"/>
      <c r="F253" s="409"/>
      <c r="G253" s="409"/>
      <c r="H253" s="409"/>
      <c r="I253" s="409"/>
      <c r="J253" s="409"/>
      <c r="K253" s="416">
        <f>D253</f>
        <v>2986</v>
      </c>
      <c r="L253" s="414">
        <v>2900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2986</v>
      </c>
      <c r="E255" s="409"/>
      <c r="F255" s="409"/>
      <c r="G255" s="409"/>
      <c r="H255" s="409"/>
      <c r="I255" s="409"/>
      <c r="J255" s="409"/>
      <c r="K255" s="411">
        <f>SUM(K253:K254)</f>
        <v>2986</v>
      </c>
      <c r="L255" s="411">
        <f>SUM(L253:L254)</f>
        <v>2900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2336</v>
      </c>
      <c r="E258" s="409"/>
      <c r="F258" s="409"/>
      <c r="G258" s="409"/>
      <c r="H258" s="409"/>
      <c r="I258" s="409"/>
      <c r="J258" s="409"/>
      <c r="K258" s="416">
        <f t="shared" ref="K258:K263" si="22">D258</f>
        <v>2336</v>
      </c>
      <c r="L258" s="408">
        <v>2566</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7024</v>
      </c>
      <c r="E260" s="409"/>
      <c r="F260" s="409"/>
      <c r="G260" s="409"/>
      <c r="H260" s="409"/>
      <c r="I260" s="409"/>
      <c r="J260" s="409"/>
      <c r="K260" s="416">
        <f t="shared" si="22"/>
        <v>7024</v>
      </c>
      <c r="L260" s="408">
        <v>7662</v>
      </c>
    </row>
    <row r="261" spans="1:12" x14ac:dyDescent="0.2">
      <c r="A261" s="1753" t="s">
        <v>1107</v>
      </c>
      <c r="B261" s="266">
        <v>2550</v>
      </c>
      <c r="C261" s="409"/>
      <c r="D261" s="408">
        <v>3243</v>
      </c>
      <c r="E261" s="409"/>
      <c r="F261" s="409"/>
      <c r="G261" s="409"/>
      <c r="H261" s="409"/>
      <c r="I261" s="409"/>
      <c r="J261" s="409"/>
      <c r="K261" s="416">
        <f t="shared" si="22"/>
        <v>3243</v>
      </c>
      <c r="L261" s="408">
        <v>3560</v>
      </c>
    </row>
    <row r="262" spans="1:12" x14ac:dyDescent="0.2">
      <c r="A262" s="1753" t="s">
        <v>106</v>
      </c>
      <c r="B262" s="266">
        <v>2560</v>
      </c>
      <c r="C262" s="409"/>
      <c r="D262" s="408">
        <v>4664</v>
      </c>
      <c r="E262" s="409"/>
      <c r="F262" s="409"/>
      <c r="G262" s="409"/>
      <c r="H262" s="409"/>
      <c r="I262" s="409"/>
      <c r="J262" s="409"/>
      <c r="K262" s="416">
        <f t="shared" si="22"/>
        <v>4664</v>
      </c>
      <c r="L262" s="408">
        <v>5122</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17267</v>
      </c>
      <c r="E264" s="409"/>
      <c r="F264" s="409"/>
      <c r="G264" s="409"/>
      <c r="H264" s="409"/>
      <c r="I264" s="409"/>
      <c r="J264" s="409"/>
      <c r="K264" s="411">
        <f>SUM(K257:K263)</f>
        <v>17267</v>
      </c>
      <c r="L264" s="411">
        <f>SUM(L257:L263)</f>
        <v>18910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21818</v>
      </c>
      <c r="E273" s="409"/>
      <c r="F273" s="409"/>
      <c r="G273" s="409"/>
      <c r="H273" s="409"/>
      <c r="I273" s="409"/>
      <c r="J273" s="409"/>
      <c r="K273" s="421">
        <f>SUM(K232,K237,K251,K255,K264,K271,K272)</f>
        <v>21818</v>
      </c>
      <c r="L273" s="421">
        <f>SUM(L232,L237,L251,L255,L264,L271,L272)</f>
        <v>23684</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94" t="s">
        <v>584</v>
      </c>
      <c r="B288" s="2296"/>
      <c r="C288" s="409"/>
      <c r="D288" s="411">
        <f>SUM(D223,D273,D274,D278)</f>
        <v>31606</v>
      </c>
      <c r="E288" s="409"/>
      <c r="F288" s="409"/>
      <c r="G288" s="409"/>
      <c r="H288" s="411">
        <f>H286</f>
        <v>0</v>
      </c>
      <c r="I288" s="409"/>
      <c r="J288" s="409"/>
      <c r="K288" s="411">
        <f>SUM(K223,K273,K274,K278,K286,K287)</f>
        <v>31606</v>
      </c>
      <c r="L288" s="411">
        <f>SUM(L223,L273,L274,L278,L286,L287)</f>
        <v>34271</v>
      </c>
    </row>
    <row r="289" spans="1:14" ht="23.25" thickTop="1" x14ac:dyDescent="0.2">
      <c r="A289" s="891" t="s">
        <v>1155</v>
      </c>
      <c r="B289" s="892"/>
      <c r="C289" s="409"/>
      <c r="D289" s="412"/>
      <c r="E289" s="409"/>
      <c r="F289" s="409"/>
      <c r="G289" s="409"/>
      <c r="H289" s="437"/>
      <c r="I289" s="409"/>
      <c r="J289" s="409"/>
      <c r="K289" s="436">
        <f>'Revenues 9-14'!G275-'Expenditures 15-22'!K288</f>
        <v>23335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4663</v>
      </c>
      <c r="F314" s="432"/>
      <c r="G314" s="432"/>
      <c r="H314" s="432"/>
      <c r="I314" s="432"/>
      <c r="J314" s="432"/>
      <c r="K314" s="1051">
        <f t="shared" si="24"/>
        <v>4663</v>
      </c>
      <c r="L314" s="432">
        <v>9800</v>
      </c>
      <c r="M314" s="899"/>
      <c r="N314" s="899"/>
    </row>
    <row r="315" spans="1:14" s="18" customFormat="1" x14ac:dyDescent="0.2">
      <c r="A315" s="881" t="s">
        <v>272</v>
      </c>
      <c r="B315" s="525" t="s">
        <v>321</v>
      </c>
      <c r="C315" s="432"/>
      <c r="D315" s="432"/>
      <c r="E315" s="432">
        <v>8726</v>
      </c>
      <c r="F315" s="432"/>
      <c r="G315" s="432"/>
      <c r="H315" s="432"/>
      <c r="I315" s="432"/>
      <c r="J315" s="432"/>
      <c r="K315" s="1051">
        <f t="shared" si="24"/>
        <v>8726</v>
      </c>
      <c r="L315" s="432">
        <v>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2586</v>
      </c>
      <c r="F320" s="432"/>
      <c r="G320" s="432"/>
      <c r="H320" s="432"/>
      <c r="I320" s="432"/>
      <c r="J320" s="432"/>
      <c r="K320" s="1051">
        <f t="shared" si="24"/>
        <v>2586</v>
      </c>
      <c r="L320" s="432">
        <v>5000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2300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15975</v>
      </c>
      <c r="F323" s="1052">
        <f t="shared" si="25"/>
        <v>0</v>
      </c>
      <c r="G323" s="1052">
        <f t="shared" si="25"/>
        <v>0</v>
      </c>
      <c r="H323" s="1052">
        <f t="shared" si="25"/>
        <v>0</v>
      </c>
      <c r="I323" s="1052">
        <f t="shared" si="25"/>
        <v>0</v>
      </c>
      <c r="J323" s="1052">
        <f t="shared" si="25"/>
        <v>0</v>
      </c>
      <c r="K323" s="1052">
        <f>SUM(K312:K322)</f>
        <v>15975</v>
      </c>
      <c r="L323" s="1052">
        <f>SUM(L312:L322)</f>
        <v>23100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15975</v>
      </c>
      <c r="F331" s="1052">
        <f t="shared" si="26"/>
        <v>0</v>
      </c>
      <c r="G331" s="1052">
        <f t="shared" si="26"/>
        <v>0</v>
      </c>
      <c r="H331" s="1052">
        <f>SUM(H323,H329)</f>
        <v>0</v>
      </c>
      <c r="I331" s="1052">
        <f t="shared" si="26"/>
        <v>0</v>
      </c>
      <c r="J331" s="1052">
        <f t="shared" si="26"/>
        <v>0</v>
      </c>
      <c r="K331" s="1052">
        <f>SUM(K323,K329)</f>
        <v>15975</v>
      </c>
      <c r="L331" s="421">
        <f>SUM(L323,L329,L330)</f>
        <v>23100</v>
      </c>
    </row>
    <row r="332" spans="1:14" ht="12.75" customHeight="1" thickTop="1" x14ac:dyDescent="0.2">
      <c r="A332" s="2290" t="s">
        <v>1155</v>
      </c>
      <c r="B332" s="2291"/>
      <c r="C332" s="409"/>
      <c r="D332" s="409"/>
      <c r="E332" s="409"/>
      <c r="F332" s="409"/>
      <c r="G332" s="409"/>
      <c r="H332" s="409"/>
      <c r="I332" s="409"/>
      <c r="J332" s="409"/>
      <c r="K332" s="1055">
        <f>'Revenues 9-14'!J275-'Expenditures 15-22'!K331</f>
        <v>-7315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7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v>9797</v>
      </c>
      <c r="F338" s="408"/>
      <c r="G338" s="408"/>
      <c r="H338" s="408"/>
      <c r="I338" s="432"/>
      <c r="J338" s="432"/>
      <c r="K338" s="410">
        <f>SUM(C338:J338)</f>
        <v>9797</v>
      </c>
      <c r="L338" s="408">
        <v>0</v>
      </c>
    </row>
    <row r="339" spans="1:14" ht="12.75" customHeight="1" thickBot="1" x14ac:dyDescent="0.25">
      <c r="A339" s="877" t="s">
        <v>815</v>
      </c>
      <c r="B339" s="464" t="s">
        <v>36</v>
      </c>
      <c r="C339" s="411">
        <f>SUM(C337:C338)</f>
        <v>0</v>
      </c>
      <c r="D339" s="411">
        <f t="shared" ref="D339:L339" si="27">SUM(D337:D338)</f>
        <v>0</v>
      </c>
      <c r="E339" s="411">
        <f t="shared" si="27"/>
        <v>9797</v>
      </c>
      <c r="F339" s="411">
        <f t="shared" si="27"/>
        <v>0</v>
      </c>
      <c r="G339" s="411">
        <f t="shared" si="27"/>
        <v>0</v>
      </c>
      <c r="H339" s="411">
        <f t="shared" si="27"/>
        <v>0</v>
      </c>
      <c r="I339" s="411">
        <f t="shared" si="27"/>
        <v>0</v>
      </c>
      <c r="J339" s="411">
        <f t="shared" si="27"/>
        <v>0</v>
      </c>
      <c r="K339" s="411">
        <f t="shared" si="27"/>
        <v>9797</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9797</v>
      </c>
      <c r="F341" s="411">
        <f t="shared" si="28"/>
        <v>0</v>
      </c>
      <c r="G341" s="411">
        <f t="shared" si="28"/>
        <v>0</v>
      </c>
      <c r="H341" s="411">
        <f t="shared" si="28"/>
        <v>0</v>
      </c>
      <c r="I341" s="411">
        <f t="shared" si="28"/>
        <v>0</v>
      </c>
      <c r="J341" s="411">
        <f t="shared" si="28"/>
        <v>0</v>
      </c>
      <c r="K341" s="411">
        <f t="shared" si="28"/>
        <v>9797</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9797</v>
      </c>
      <c r="F354" s="411">
        <f t="shared" si="29"/>
        <v>0</v>
      </c>
      <c r="G354" s="411">
        <f t="shared" si="29"/>
        <v>0</v>
      </c>
      <c r="H354" s="411">
        <f t="shared" si="29"/>
        <v>0</v>
      </c>
      <c r="I354" s="411">
        <f t="shared" si="29"/>
        <v>0</v>
      </c>
      <c r="J354" s="411">
        <f t="shared" si="29"/>
        <v>0</v>
      </c>
      <c r="K354" s="411">
        <f t="shared" si="29"/>
        <v>9797</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-6118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1868</v>
      </c>
      <c r="B2" s="827" t="s">
        <v>1981</v>
      </c>
      <c r="C2" s="1074" t="s">
        <v>1982</v>
      </c>
      <c r="D2" s="1074" t="s">
        <v>1983</v>
      </c>
      <c r="E2" s="1074" t="s">
        <v>1984</v>
      </c>
      <c r="F2" s="1074" t="s">
        <v>1985</v>
      </c>
    </row>
    <row r="3" spans="1:6" ht="12" customHeight="1" x14ac:dyDescent="0.2">
      <c r="A3" s="2323"/>
      <c r="B3" s="543"/>
      <c r="C3" s="825"/>
      <c r="D3" s="826" t="s">
        <v>292</v>
      </c>
      <c r="E3" s="825"/>
      <c r="F3" s="826" t="s">
        <v>293</v>
      </c>
    </row>
    <row r="4" spans="1:6" ht="13.7" customHeight="1" x14ac:dyDescent="0.2">
      <c r="A4" s="541" t="s">
        <v>1350</v>
      </c>
      <c r="B4" s="556">
        <f>'Revenues 9-14'!C5</f>
        <v>89718</v>
      </c>
      <c r="C4" s="508"/>
      <c r="D4" s="557">
        <f>B4-C4</f>
        <v>89718</v>
      </c>
      <c r="E4" s="508">
        <v>94837</v>
      </c>
      <c r="F4" s="557">
        <f>E4-C4</f>
        <v>94837</v>
      </c>
    </row>
    <row r="5" spans="1:6" ht="13.7" customHeight="1" x14ac:dyDescent="0.2">
      <c r="A5" s="541" t="s">
        <v>1016</v>
      </c>
      <c r="B5" s="556">
        <f>'Revenues 9-14'!D5</f>
        <v>22429</v>
      </c>
      <c r="C5" s="508"/>
      <c r="D5" s="557">
        <f t="shared" ref="D5:D18" si="0">B5-C5</f>
        <v>22429</v>
      </c>
      <c r="E5" s="508">
        <v>23709</v>
      </c>
      <c r="F5" s="557">
        <f>E5-C5</f>
        <v>23709</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11962</v>
      </c>
      <c r="C7" s="508"/>
      <c r="D7" s="557">
        <f t="shared" si="0"/>
        <v>11962</v>
      </c>
      <c r="E7" s="508">
        <v>12645</v>
      </c>
      <c r="F7" s="557">
        <f t="shared" si="1"/>
        <v>12645</v>
      </c>
    </row>
    <row r="8" spans="1:6" ht="13.7" customHeight="1" x14ac:dyDescent="0.2">
      <c r="A8" s="541" t="s">
        <v>1380</v>
      </c>
      <c r="B8" s="556">
        <f>'Revenues 9-14'!G5</f>
        <v>21940</v>
      </c>
      <c r="C8" s="508"/>
      <c r="D8" s="557">
        <f t="shared" si="0"/>
        <v>21940</v>
      </c>
      <c r="E8" s="508">
        <v>8613</v>
      </c>
      <c r="F8" s="557">
        <f t="shared" si="1"/>
        <v>8613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2991</v>
      </c>
      <c r="C10" s="508"/>
      <c r="D10" s="557">
        <f t="shared" si="0"/>
        <v>2991</v>
      </c>
      <c r="E10" s="508">
        <v>3161</v>
      </c>
      <c r="F10" s="557">
        <f t="shared" si="1"/>
        <v>3161</v>
      </c>
    </row>
    <row r="11" spans="1:6" x14ac:dyDescent="0.2">
      <c r="A11" s="541" t="s">
        <v>470</v>
      </c>
      <c r="B11" s="556">
        <f>'Revenues 9-14'!J5</f>
        <v>8477</v>
      </c>
      <c r="C11" s="508"/>
      <c r="D11" s="557">
        <f t="shared" si="0"/>
        <v>8477</v>
      </c>
      <c r="E11" s="508">
        <v>28215</v>
      </c>
      <c r="F11" s="557">
        <f t="shared" si="1"/>
        <v>28215</v>
      </c>
    </row>
    <row r="12" spans="1:6" ht="13.7" customHeight="1" x14ac:dyDescent="0.2">
      <c r="A12" s="541" t="s">
        <v>163</v>
      </c>
      <c r="B12" s="556">
        <f>'Revenues 9-14'!K5</f>
        <v>2990</v>
      </c>
      <c r="C12" s="508"/>
      <c r="D12" s="557">
        <f t="shared" si="0"/>
        <v>2990</v>
      </c>
      <c r="E12" s="508">
        <v>3161</v>
      </c>
      <c r="F12" s="557">
        <f t="shared" si="1"/>
        <v>3161</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1196</v>
      </c>
      <c r="C14" s="508"/>
      <c r="D14" s="557">
        <f t="shared" si="0"/>
        <v>1196</v>
      </c>
      <c r="E14" s="508">
        <v>1265</v>
      </c>
      <c r="F14" s="557">
        <f t="shared" si="1"/>
        <v>1265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21940</v>
      </c>
      <c r="C16" s="508"/>
      <c r="D16" s="557">
        <f t="shared" si="0"/>
        <v>21940</v>
      </c>
      <c r="E16" s="508">
        <v>8613</v>
      </c>
      <c r="F16" s="557">
        <f t="shared" si="1"/>
        <v>8613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183643</v>
      </c>
      <c r="C19" s="558">
        <f>SUM(C4:C18)</f>
        <v>0</v>
      </c>
      <c r="D19" s="558">
        <f>SUM(D4:D18)</f>
        <v>183643</v>
      </c>
      <c r="E19" s="558">
        <f>SUM(E4:E18)</f>
        <v>184219</v>
      </c>
      <c r="F19" s="558">
        <f>SUM(F4:F18)</f>
        <v>184219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31" sqref="H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29"/>
    </row>
    <row r="2" spans="1:7" ht="33.75" customHeight="1" x14ac:dyDescent="0.2">
      <c r="A2" s="2352" t="s">
        <v>1870</v>
      </c>
      <c r="B2" s="2353"/>
      <c r="C2" s="1569" t="s">
        <v>1986</v>
      </c>
      <c r="D2" s="1569" t="s">
        <v>1987</v>
      </c>
      <c r="E2" s="1569" t="s">
        <v>1988</v>
      </c>
      <c r="F2" s="1569" t="s">
        <v>1989</v>
      </c>
    </row>
    <row r="3" spans="1:7" ht="23.25" customHeight="1" x14ac:dyDescent="0.2">
      <c r="A3" s="2357" t="s">
        <v>1304</v>
      </c>
      <c r="B3" s="2358"/>
      <c r="C3" s="2348"/>
      <c r="D3" s="2349"/>
      <c r="E3" s="2349"/>
      <c r="F3" s="2350"/>
    </row>
    <row r="4" spans="1:7" ht="12.75" customHeight="1" thickBot="1" x14ac:dyDescent="0.25">
      <c r="A4" s="2337" t="s">
        <v>715</v>
      </c>
      <c r="B4" s="2354"/>
      <c r="C4" s="917"/>
      <c r="D4" s="917"/>
      <c r="E4" s="917"/>
      <c r="F4" s="1544">
        <f>SUM(C4+D4)-E4</f>
        <v>0</v>
      </c>
    </row>
    <row r="5" spans="1:7" ht="13.5" thickTop="1" x14ac:dyDescent="0.2">
      <c r="A5" s="2355" t="s">
        <v>1300</v>
      </c>
      <c r="B5" s="2340"/>
      <c r="C5" s="2332"/>
      <c r="D5" s="2333"/>
      <c r="E5" s="2333"/>
      <c r="F5" s="233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6" t="s">
        <v>716</v>
      </c>
      <c r="B15" s="2338"/>
      <c r="C15" s="1544">
        <f>SUM(C6:C14)</f>
        <v>0</v>
      </c>
      <c r="D15" s="1544">
        <f>SUM(D6:D14)</f>
        <v>0</v>
      </c>
      <c r="E15" s="1544">
        <f>SUM(E6:E14)</f>
        <v>0</v>
      </c>
      <c r="F15" s="1544">
        <f>SUM(F6:F14)</f>
        <v>0</v>
      </c>
      <c r="G15" s="677"/>
    </row>
    <row r="16" spans="1:7" s="55" customFormat="1" ht="13.5" thickTop="1" x14ac:dyDescent="0.2">
      <c r="A16" s="2351" t="s">
        <v>1301</v>
      </c>
      <c r="B16" s="2340"/>
      <c r="C16" s="2332"/>
      <c r="D16" s="2333"/>
      <c r="E16" s="2333"/>
      <c r="F16" s="2334"/>
    </row>
    <row r="17" spans="1:11" ht="12.75" customHeight="1" thickBot="1" x14ac:dyDescent="0.25">
      <c r="A17" s="2330" t="s">
        <v>67</v>
      </c>
      <c r="B17" s="2331"/>
      <c r="C17" s="1545"/>
      <c r="D17" s="508"/>
      <c r="E17" s="1545"/>
      <c r="F17" s="1544">
        <f>SUM(C17+D17)-E17</f>
        <v>0</v>
      </c>
    </row>
    <row r="18" spans="1:11" ht="12.75" customHeight="1" thickTop="1" thickBot="1" x14ac:dyDescent="0.25">
      <c r="A18" s="2330" t="s">
        <v>7</v>
      </c>
      <c r="B18" s="2331"/>
      <c r="C18" s="1545"/>
      <c r="D18" s="508"/>
      <c r="E18" s="1545"/>
      <c r="F18" s="1544">
        <f>SUM(C18+D18)-E18</f>
        <v>0</v>
      </c>
    </row>
    <row r="19" spans="1:11" ht="12.75" customHeight="1" thickTop="1" thickBot="1" x14ac:dyDescent="0.25">
      <c r="A19" s="2330" t="s">
        <v>447</v>
      </c>
      <c r="B19" s="2331"/>
      <c r="C19" s="1545"/>
      <c r="D19" s="508"/>
      <c r="E19" s="1545"/>
      <c r="F19" s="1544">
        <f>SUM(C19+D19)-E19</f>
        <v>0</v>
      </c>
    </row>
    <row r="20" spans="1:11" ht="12.75" customHeight="1" thickTop="1" thickBot="1" x14ac:dyDescent="0.25">
      <c r="A20" s="2335" t="s">
        <v>516</v>
      </c>
      <c r="B20" s="2336"/>
      <c r="C20" s="1545"/>
      <c r="D20" s="508"/>
      <c r="E20" s="1545"/>
      <c r="F20" s="1544">
        <f>SUM(C20+D20)-E20</f>
        <v>0</v>
      </c>
    </row>
    <row r="21" spans="1:11" ht="14.25" thickTop="1" thickBot="1" x14ac:dyDescent="0.25">
      <c r="A21" s="2337" t="s">
        <v>717</v>
      </c>
      <c r="B21" s="2338"/>
      <c r="C21" s="1544">
        <f>SUM(C17:C20)</f>
        <v>0</v>
      </c>
      <c r="D21" s="1544">
        <f>SUM(D17:D20)</f>
        <v>0</v>
      </c>
      <c r="E21" s="1544">
        <f>SUM(E17:E20)</f>
        <v>0</v>
      </c>
      <c r="F21" s="1544">
        <f>SUM(F17:F20)</f>
        <v>0</v>
      </c>
      <c r="G21" s="677"/>
    </row>
    <row r="22" spans="1:11" ht="13.5" thickTop="1" x14ac:dyDescent="0.2">
      <c r="A22" s="2339" t="s">
        <v>1302</v>
      </c>
      <c r="B22" s="2340"/>
      <c r="C22" s="2332"/>
      <c r="D22" s="2333"/>
      <c r="E22" s="2333"/>
      <c r="F22" s="2334"/>
    </row>
    <row r="23" spans="1:11" ht="23.25" customHeight="1" thickBot="1" x14ac:dyDescent="0.25">
      <c r="A23" s="2337" t="s">
        <v>718</v>
      </c>
      <c r="B23" s="2338"/>
      <c r="C23" s="917"/>
      <c r="D23" s="917"/>
      <c r="E23" s="917"/>
      <c r="F23" s="1544">
        <f>SUM(C23+D23)-E23</f>
        <v>0</v>
      </c>
      <c r="G23" s="677"/>
    </row>
    <row r="24" spans="1:11" ht="13.5" thickTop="1" x14ac:dyDescent="0.2">
      <c r="A24" s="2339" t="s">
        <v>1303</v>
      </c>
      <c r="B24" s="2340"/>
      <c r="C24" s="2332"/>
      <c r="D24" s="2333"/>
      <c r="E24" s="2333"/>
      <c r="F24" s="2334"/>
    </row>
    <row r="25" spans="1:11" ht="13.5" thickBot="1" x14ac:dyDescent="0.25">
      <c r="A25" s="2337" t="s">
        <v>719</v>
      </c>
      <c r="B25" s="2343"/>
      <c r="C25" s="917"/>
      <c r="D25" s="917"/>
      <c r="E25" s="917"/>
      <c r="F25" s="1544">
        <f>SUM(C25+D25)-E25</f>
        <v>0</v>
      </c>
      <c r="G25" s="677"/>
    </row>
    <row r="26" spans="1:11" ht="13.5" thickTop="1" x14ac:dyDescent="0.2">
      <c r="A26" s="2344" t="s">
        <v>743</v>
      </c>
      <c r="B26" s="2340"/>
      <c r="C26" s="1546"/>
      <c r="D26" s="1546"/>
      <c r="E26" s="1546"/>
      <c r="F26" s="1547"/>
    </row>
    <row r="27" spans="1:11" ht="13.5" thickBot="1" x14ac:dyDescent="0.25">
      <c r="A27" s="2337" t="s">
        <v>1237</v>
      </c>
      <c r="B27" s="2345"/>
      <c r="C27" s="508"/>
      <c r="D27" s="508"/>
      <c r="E27" s="508"/>
      <c r="F27" s="1544">
        <f>SUM(C27+D27)-E27</f>
        <v>0</v>
      </c>
      <c r="G27" s="677"/>
    </row>
    <row r="28" spans="1:11" ht="7.5" customHeight="1" thickTop="1" x14ac:dyDescent="0.2">
      <c r="A28" s="544"/>
    </row>
    <row r="29" spans="1:11" ht="23.25" customHeight="1" x14ac:dyDescent="0.2">
      <c r="A29" s="2341" t="s">
        <v>666</v>
      </c>
      <c r="B29" s="2342"/>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2096</v>
      </c>
      <c r="B31" s="650">
        <v>41440</v>
      </c>
      <c r="C31" s="1092">
        <v>75842</v>
      </c>
      <c r="D31" s="1550">
        <v>7</v>
      </c>
      <c r="E31" s="1092">
        <v>15745</v>
      </c>
      <c r="F31" s="1092"/>
      <c r="G31" s="1092"/>
      <c r="H31" s="1092">
        <v>15745</v>
      </c>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75842</v>
      </c>
      <c r="D49" s="1549"/>
      <c r="E49" s="1093">
        <f t="shared" ref="E49:J49" si="2">SUM(E31:E48)</f>
        <v>15745</v>
      </c>
      <c r="F49" s="1093">
        <f t="shared" si="2"/>
        <v>0</v>
      </c>
      <c r="G49" s="1093">
        <f t="shared" si="2"/>
        <v>0</v>
      </c>
      <c r="H49" s="1093">
        <f t="shared" si="2"/>
        <v>15745</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4" t="s">
        <v>668</v>
      </c>
      <c r="C52" s="2325"/>
      <c r="D52" s="2325"/>
      <c r="E52" s="123" t="s">
        <v>989</v>
      </c>
      <c r="F52" s="2326" t="s">
        <v>2097</v>
      </c>
      <c r="G52" s="2327"/>
      <c r="H52" s="117"/>
      <c r="I52" s="117"/>
      <c r="J52" s="120"/>
    </row>
    <row r="53" spans="1:11" ht="11.25" customHeight="1" x14ac:dyDescent="0.2">
      <c r="A53" s="745" t="s">
        <v>1064</v>
      </c>
      <c r="B53" s="124" t="s">
        <v>1105</v>
      </c>
      <c r="C53" s="120"/>
      <c r="D53" s="116"/>
      <c r="E53" s="123" t="s">
        <v>576</v>
      </c>
      <c r="F53" s="2328"/>
      <c r="G53" s="2329"/>
      <c r="H53" s="117"/>
      <c r="I53" s="117"/>
      <c r="J53" s="120"/>
    </row>
    <row r="54" spans="1:11" ht="11.25" customHeight="1" x14ac:dyDescent="0.2">
      <c r="A54" s="746"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6" sqref="H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228"/>
      <c r="I1" s="751"/>
      <c r="J1" s="750"/>
    </row>
    <row r="2" spans="1:11" ht="36.75" x14ac:dyDescent="0.2">
      <c r="A2" s="2381" t="s">
        <v>1871</v>
      </c>
      <c r="B2" s="2382"/>
      <c r="C2" s="2382"/>
      <c r="D2" s="2382"/>
      <c r="E2" s="2383"/>
      <c r="F2" s="1825" t="s">
        <v>1055</v>
      </c>
      <c r="G2" s="1826" t="s">
        <v>100</v>
      </c>
      <c r="H2" s="1826" t="s">
        <v>471</v>
      </c>
      <c r="I2" s="1826" t="s">
        <v>1354</v>
      </c>
      <c r="J2" s="1826" t="s">
        <v>1000</v>
      </c>
      <c r="K2" s="1826" t="s">
        <v>144</v>
      </c>
    </row>
    <row r="3" spans="1:11" x14ac:dyDescent="0.2">
      <c r="A3" s="2384" t="s">
        <v>1994</v>
      </c>
      <c r="B3" s="2385"/>
      <c r="C3" s="2385"/>
      <c r="D3" s="2385"/>
      <c r="E3" s="2386"/>
      <c r="F3" s="255"/>
      <c r="G3" s="559"/>
      <c r="H3" s="559"/>
      <c r="I3" s="559"/>
      <c r="J3" s="1205"/>
      <c r="K3" s="1205"/>
    </row>
    <row r="4" spans="1:11" x14ac:dyDescent="0.2">
      <c r="A4" s="2387" t="s">
        <v>427</v>
      </c>
      <c r="B4" s="2388"/>
      <c r="C4" s="2388"/>
      <c r="D4" s="2388"/>
      <c r="E4" s="2325"/>
      <c r="F4" s="546"/>
      <c r="G4" s="567"/>
      <c r="H4" s="566"/>
      <c r="I4" s="567"/>
      <c r="J4" s="1183"/>
      <c r="K4" s="1183"/>
    </row>
    <row r="5" spans="1:11" ht="13.5" customHeight="1" x14ac:dyDescent="0.2">
      <c r="A5" s="2362" t="s">
        <v>1236</v>
      </c>
      <c r="B5" s="2363"/>
      <c r="C5" s="2363"/>
      <c r="D5" s="2363"/>
      <c r="E5" s="2364"/>
      <c r="F5" s="1139" t="s">
        <v>992</v>
      </c>
      <c r="G5" s="565"/>
      <c r="H5" s="559">
        <v>1196</v>
      </c>
      <c r="I5" s="1202"/>
      <c r="J5" s="1173"/>
      <c r="K5" s="1173"/>
    </row>
    <row r="6" spans="1:11" x14ac:dyDescent="0.2">
      <c r="A6" s="1827" t="s">
        <v>816</v>
      </c>
      <c r="B6" s="1828"/>
      <c r="C6" s="1828"/>
      <c r="D6" s="1828"/>
      <c r="E6" s="1829"/>
      <c r="F6" s="256" t="s">
        <v>993</v>
      </c>
      <c r="G6" s="559"/>
      <c r="H6" s="559">
        <v>1</v>
      </c>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5" t="s">
        <v>1837</v>
      </c>
      <c r="B10" s="2366"/>
      <c r="C10" s="2366"/>
      <c r="D10" s="2366"/>
      <c r="E10" s="2367"/>
      <c r="F10" s="1271" t="s">
        <v>1008</v>
      </c>
      <c r="G10" s="564"/>
      <c r="H10" s="1272">
        <v>24</v>
      </c>
      <c r="I10" s="559"/>
      <c r="J10" s="1205"/>
      <c r="K10" s="1205"/>
    </row>
    <row r="11" spans="1:11" x14ac:dyDescent="0.2">
      <c r="A11" s="2362" t="s">
        <v>166</v>
      </c>
      <c r="B11" s="2363"/>
      <c r="C11" s="2363"/>
      <c r="D11" s="2363"/>
      <c r="E11" s="236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1221</v>
      </c>
      <c r="I12" s="560">
        <f>SUM(I5:I11)</f>
        <v>0</v>
      </c>
      <c r="J12" s="560">
        <f>SUM(J5:J11)</f>
        <v>0</v>
      </c>
      <c r="K12" s="560">
        <f>SUM(K5:K11)</f>
        <v>0</v>
      </c>
    </row>
    <row r="13" spans="1:11" ht="12.75" customHeight="1" thickTop="1" x14ac:dyDescent="0.2">
      <c r="A13" s="2389" t="s">
        <v>428</v>
      </c>
      <c r="B13" s="2390"/>
      <c r="C13" s="2390"/>
      <c r="D13" s="2390"/>
      <c r="E13" s="2391"/>
      <c r="F13" s="1140"/>
      <c r="G13" s="561"/>
      <c r="H13" s="562"/>
      <c r="I13" s="563"/>
      <c r="J13" s="563"/>
      <c r="K13" s="563"/>
    </row>
    <row r="14" spans="1:11" x14ac:dyDescent="0.2">
      <c r="A14" s="2371" t="s">
        <v>524</v>
      </c>
      <c r="B14" s="2371"/>
      <c r="C14" s="2371"/>
      <c r="D14" s="2371"/>
      <c r="E14" s="2372"/>
      <c r="F14" s="257" t="s">
        <v>998</v>
      </c>
      <c r="G14" s="564"/>
      <c r="H14" s="559">
        <v>1221</v>
      </c>
      <c r="I14" s="565"/>
      <c r="J14" s="1173"/>
      <c r="K14" s="1205"/>
    </row>
    <row r="15" spans="1:11" x14ac:dyDescent="0.2">
      <c r="A15" s="2363" t="s">
        <v>5</v>
      </c>
      <c r="B15" s="2363"/>
      <c r="C15" s="2363"/>
      <c r="D15" s="2363"/>
      <c r="E15" s="2364"/>
      <c r="F15" s="257" t="s">
        <v>999</v>
      </c>
      <c r="G15" s="565"/>
      <c r="H15" s="559"/>
      <c r="I15" s="559"/>
      <c r="J15" s="1205"/>
      <c r="K15" s="1205"/>
    </row>
    <row r="16" spans="1:11" ht="12.75" customHeight="1" x14ac:dyDescent="0.2">
      <c r="A16" s="2363" t="s">
        <v>336</v>
      </c>
      <c r="B16" s="2363"/>
      <c r="C16" s="2363"/>
      <c r="D16" s="2363"/>
      <c r="E16" s="236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2" t="s">
        <v>426</v>
      </c>
      <c r="B18" s="2393"/>
      <c r="C18" s="2393"/>
      <c r="D18" s="2393"/>
      <c r="E18" s="2394"/>
      <c r="F18" s="257" t="s">
        <v>1085</v>
      </c>
      <c r="G18" s="564"/>
      <c r="H18" s="564"/>
      <c r="I18" s="564"/>
      <c r="J18" s="1205"/>
      <c r="K18" s="1191"/>
    </row>
    <row r="19" spans="1:11" ht="25.5" customHeight="1" x14ac:dyDescent="0.2">
      <c r="A19" s="2374" t="s">
        <v>1996</v>
      </c>
      <c r="B19" s="2374"/>
      <c r="C19" s="2374"/>
      <c r="D19" s="2374"/>
      <c r="E19" s="2375"/>
      <c r="F19" s="257" t="s">
        <v>1086</v>
      </c>
      <c r="G19" s="564"/>
      <c r="H19" s="564"/>
      <c r="I19" s="564"/>
      <c r="J19" s="1205"/>
      <c r="K19" s="1191"/>
    </row>
    <row r="20" spans="1:11" ht="12.75" customHeight="1" x14ac:dyDescent="0.2">
      <c r="A20" s="2376" t="s">
        <v>1836</v>
      </c>
      <c r="B20" s="2377"/>
      <c r="C20" s="2377"/>
      <c r="D20" s="2377"/>
      <c r="E20" s="237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6" t="s">
        <v>1838</v>
      </c>
      <c r="B22" s="2366"/>
      <c r="C22" s="2366"/>
      <c r="D22" s="2366"/>
      <c r="E22" s="237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1221</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8"/>
      <c r="I31" s="2369"/>
      <c r="J31" s="2369"/>
      <c r="K31" s="2369"/>
    </row>
    <row r="32" spans="1:11" x14ac:dyDescent="0.2">
      <c r="A32" s="58"/>
      <c r="B32" s="9"/>
      <c r="C32" s="9"/>
      <c r="D32" s="9"/>
      <c r="E32" s="548"/>
      <c r="F32" s="1146" t="s">
        <v>620</v>
      </c>
      <c r="G32" s="568"/>
      <c r="H32" s="2370"/>
      <c r="I32" s="2369"/>
      <c r="J32" s="2369"/>
      <c r="K32" s="2369"/>
    </row>
    <row r="33" spans="1:11" x14ac:dyDescent="0.2">
      <c r="A33" s="1728" t="s">
        <v>1835</v>
      </c>
      <c r="B33" s="112"/>
      <c r="C33" s="112"/>
      <c r="D33" s="112"/>
      <c r="E33" s="112"/>
      <c r="F33" s="112"/>
      <c r="G33" s="569"/>
      <c r="H33" s="2370"/>
      <c r="I33" s="2369"/>
      <c r="J33" s="2369"/>
      <c r="K33" s="236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6" t="s">
        <v>621</v>
      </c>
      <c r="B41" s="2379"/>
      <c r="C41" s="2379"/>
      <c r="D41" s="2379"/>
      <c r="E41" s="2379"/>
      <c r="F41" s="238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5"/>
      <c r="K1" s="2396"/>
      <c r="L1" s="2396"/>
    </row>
    <row r="2" spans="1:14" ht="48" x14ac:dyDescent="0.2">
      <c r="A2" s="1818" t="s">
        <v>1872</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6317</v>
      </c>
      <c r="D5" s="634"/>
      <c r="E5" s="634"/>
      <c r="F5" s="1057">
        <f>(C5+D5)-E5</f>
        <v>6317</v>
      </c>
      <c r="G5" s="630"/>
      <c r="H5" s="636"/>
      <c r="I5" s="636"/>
      <c r="J5" s="636"/>
      <c r="K5" s="641"/>
      <c r="L5" s="1056">
        <f>F5-K5</f>
        <v>6317</v>
      </c>
    </row>
    <row r="6" spans="1:14" ht="14.25" thickTop="1" thickBot="1" x14ac:dyDescent="0.25">
      <c r="A6" s="643" t="s">
        <v>1307</v>
      </c>
      <c r="B6" s="285">
        <v>222</v>
      </c>
      <c r="C6" s="571">
        <v>13700</v>
      </c>
      <c r="D6" s="571"/>
      <c r="E6" s="571"/>
      <c r="F6" s="1057">
        <f>(C6+D6)-E6</f>
        <v>13700</v>
      </c>
      <c r="G6" s="630">
        <v>50</v>
      </c>
      <c r="H6" s="571">
        <v>416</v>
      </c>
      <c r="I6" s="571">
        <v>274</v>
      </c>
      <c r="J6" s="571"/>
      <c r="K6" s="1056">
        <f>(H6+I6)-J6</f>
        <v>690</v>
      </c>
      <c r="L6" s="1056">
        <f>F6-K6</f>
        <v>13010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429272</v>
      </c>
      <c r="D8" s="635"/>
      <c r="E8" s="635"/>
      <c r="F8" s="1057">
        <f>(C8+D8)-E8</f>
        <v>429272</v>
      </c>
      <c r="G8" s="631">
        <v>50</v>
      </c>
      <c r="H8" s="571">
        <v>219196</v>
      </c>
      <c r="I8" s="571">
        <v>5538</v>
      </c>
      <c r="J8" s="571"/>
      <c r="K8" s="1056">
        <f>(H8+I8)-J8</f>
        <v>224734</v>
      </c>
      <c r="L8" s="1056">
        <f>F8-K8</f>
        <v>204538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162625</v>
      </c>
      <c r="D10" s="1058"/>
      <c r="E10" s="1058"/>
      <c r="F10" s="1059">
        <f>(C10+D10)-E10</f>
        <v>162625</v>
      </c>
      <c r="G10" s="631">
        <v>20</v>
      </c>
      <c r="H10" s="1060">
        <v>94772</v>
      </c>
      <c r="I10" s="1060">
        <v>8027</v>
      </c>
      <c r="J10" s="1060"/>
      <c r="K10" s="1056">
        <f>(H10+I10)-J10</f>
        <v>102799</v>
      </c>
      <c r="L10" s="1056">
        <f>F10-K10</f>
        <v>59826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220806</v>
      </c>
      <c r="D12" s="635">
        <v>4278</v>
      </c>
      <c r="E12" s="635">
        <v>1961</v>
      </c>
      <c r="F12" s="1057">
        <f>(C12+D12)-E12</f>
        <v>223123</v>
      </c>
      <c r="G12" s="631">
        <v>10</v>
      </c>
      <c r="H12" s="571">
        <v>91617</v>
      </c>
      <c r="I12" s="571">
        <v>16710</v>
      </c>
      <c r="J12" s="571">
        <v>1961</v>
      </c>
      <c r="K12" s="1056">
        <f>(H12+I12)-J12</f>
        <v>106366</v>
      </c>
      <c r="L12" s="1056">
        <f>F12-K12</f>
        <v>116757</v>
      </c>
    </row>
    <row r="13" spans="1:14" ht="14.25" thickTop="1" thickBot="1" x14ac:dyDescent="0.25">
      <c r="A13" s="646" t="s">
        <v>1312</v>
      </c>
      <c r="B13" s="285">
        <v>252</v>
      </c>
      <c r="C13" s="635">
        <v>182939</v>
      </c>
      <c r="D13" s="635"/>
      <c r="E13" s="635"/>
      <c r="F13" s="1057">
        <f>(C13+D13)-E13</f>
        <v>182939</v>
      </c>
      <c r="G13" s="631">
        <v>5</v>
      </c>
      <c r="H13" s="571">
        <v>157267</v>
      </c>
      <c r="I13" s="571">
        <v>15168</v>
      </c>
      <c r="J13" s="571"/>
      <c r="K13" s="1056">
        <f>(H13+I13)-J13</f>
        <v>172435</v>
      </c>
      <c r="L13" s="1056">
        <f>F13-K13</f>
        <v>10504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1015659</v>
      </c>
      <c r="D16" s="637">
        <f>SUM(D3,D5:D6,D8:D10,D12:D15)</f>
        <v>4278</v>
      </c>
      <c r="E16" s="637">
        <f>SUM(E3,E5:E6,E8:E10,E12:E15)</f>
        <v>1961</v>
      </c>
      <c r="F16" s="637">
        <f>SUM(F3,F5:F6,F8:F10,F12:F15)</f>
        <v>1017976</v>
      </c>
      <c r="G16" s="631"/>
      <c r="H16" s="637">
        <f>SUM(H3,H6,H8:H10,H12:H14,)</f>
        <v>563268</v>
      </c>
      <c r="I16" s="637">
        <f>SUM(I3,I6,I8:I10,I12:I14,)</f>
        <v>45717</v>
      </c>
      <c r="J16" s="637">
        <f>SUM(J3,J6,J8:J10,J12:J14,)</f>
        <v>1961</v>
      </c>
      <c r="K16" s="1057">
        <f>(H16+I16)-J16</f>
        <v>607024</v>
      </c>
      <c r="L16" s="1057">
        <f>F16-K16</f>
        <v>410952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45717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2011</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835082</v>
      </c>
      <c r="G8" s="356"/>
    </row>
    <row r="9" spans="1:7" ht="12" customHeight="1" x14ac:dyDescent="0.2">
      <c r="A9" s="358" t="s">
        <v>528</v>
      </c>
      <c r="B9" s="934" t="s">
        <v>1801</v>
      </c>
      <c r="C9" s="357"/>
      <c r="D9" s="358" t="s">
        <v>580</v>
      </c>
      <c r="E9" s="575"/>
      <c r="F9" s="936">
        <f>'Expenditures 15-22'!K150</f>
        <v>62856</v>
      </c>
      <c r="G9" s="937"/>
    </row>
    <row r="10" spans="1:7" ht="12" customHeight="1" x14ac:dyDescent="0.2">
      <c r="A10" s="358" t="s">
        <v>578</v>
      </c>
      <c r="B10" s="934" t="s">
        <v>1802</v>
      </c>
      <c r="C10" s="357"/>
      <c r="D10" s="358" t="s">
        <v>580</v>
      </c>
      <c r="E10" s="575"/>
      <c r="F10" s="936">
        <f>'Expenditures 15-22'!K168</f>
        <v>0</v>
      </c>
      <c r="G10" s="937"/>
    </row>
    <row r="11" spans="1:7" ht="12" customHeight="1" x14ac:dyDescent="0.2">
      <c r="A11" s="358" t="s">
        <v>529</v>
      </c>
      <c r="B11" s="934" t="s">
        <v>1803</v>
      </c>
      <c r="C11" s="357"/>
      <c r="D11" s="358" t="s">
        <v>580</v>
      </c>
      <c r="E11" s="575"/>
      <c r="F11" s="936">
        <f>'Expenditures 15-22'!K204</f>
        <v>49430</v>
      </c>
      <c r="G11" s="937"/>
    </row>
    <row r="12" spans="1:7" ht="12" customHeight="1" x14ac:dyDescent="0.2">
      <c r="A12" s="358" t="s">
        <v>530</v>
      </c>
      <c r="B12" s="934" t="s">
        <v>1804</v>
      </c>
      <c r="C12" s="357"/>
      <c r="D12" s="358" t="s">
        <v>580</v>
      </c>
      <c r="E12" s="575"/>
      <c r="F12" s="936">
        <f>'Expenditures 15-22'!K288</f>
        <v>31606</v>
      </c>
      <c r="G12" s="937"/>
    </row>
    <row r="13" spans="1:7" ht="12" customHeight="1" x14ac:dyDescent="0.2">
      <c r="A13" s="358" t="s">
        <v>112</v>
      </c>
      <c r="B13" s="934" t="s">
        <v>1805</v>
      </c>
      <c r="C13" s="357"/>
      <c r="D13" s="358" t="s">
        <v>580</v>
      </c>
      <c r="E13" s="575"/>
      <c r="F13" s="936">
        <f>'Expenditures 15-22'!K331</f>
        <v>15975</v>
      </c>
      <c r="G13" s="938"/>
    </row>
    <row r="14" spans="1:7" ht="12" customHeight="1" thickBot="1" x14ac:dyDescent="0.25">
      <c r="A14" s="939"/>
      <c r="B14" s="576"/>
      <c r="C14" s="577"/>
      <c r="D14" s="994" t="s">
        <v>580</v>
      </c>
      <c r="E14" s="588" t="s">
        <v>1112</v>
      </c>
      <c r="F14" s="940">
        <f>SUM(F8:F13)</f>
        <v>994949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0</v>
      </c>
      <c r="G53" s="356"/>
    </row>
    <row r="54" spans="1:7" ht="12" customHeight="1" x14ac:dyDescent="0.2">
      <c r="A54" s="358" t="s">
        <v>527</v>
      </c>
      <c r="B54" s="358" t="s">
        <v>1813</v>
      </c>
      <c r="C54" s="955" t="s">
        <v>1138</v>
      </c>
      <c r="D54" s="951" t="s">
        <v>1278</v>
      </c>
      <c r="E54" s="575"/>
      <c r="F54" s="1098">
        <f>'Expenditures 15-22'!G114</f>
        <v>2495</v>
      </c>
      <c r="G54" s="356"/>
    </row>
    <row r="55" spans="1:7" ht="12" customHeight="1" x14ac:dyDescent="0.2">
      <c r="A55" s="358" t="s">
        <v>527</v>
      </c>
      <c r="B55" s="358" t="s">
        <v>1814</v>
      </c>
      <c r="C55" s="955" t="s">
        <v>1138</v>
      </c>
      <c r="D55" s="951" t="s">
        <v>328</v>
      </c>
      <c r="E55" s="575"/>
      <c r="F55" s="1098">
        <f>'Expenditures 15-22'!I114</f>
        <v>0</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1783</v>
      </c>
      <c r="G58" s="356"/>
    </row>
    <row r="59" spans="1:7" ht="12" customHeight="1" x14ac:dyDescent="0.2">
      <c r="A59" s="961" t="s">
        <v>528</v>
      </c>
      <c r="B59" s="67" t="s">
        <v>1818</v>
      </c>
      <c r="C59" s="1041" t="s">
        <v>1138</v>
      </c>
      <c r="D59" s="67" t="s">
        <v>328</v>
      </c>
      <c r="F59" s="1101">
        <f>'Expenditures 15-22'!I150</f>
        <v>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15745</v>
      </c>
      <c r="G64" s="356"/>
    </row>
    <row r="65" spans="1:8" ht="12" customHeight="1" x14ac:dyDescent="0.2">
      <c r="A65" s="358" t="s">
        <v>529</v>
      </c>
      <c r="B65" s="358" t="s">
        <v>1824</v>
      </c>
      <c r="C65" s="952" t="s">
        <v>1138</v>
      </c>
      <c r="D65" s="951" t="s">
        <v>1278</v>
      </c>
      <c r="E65" s="575"/>
      <c r="F65" s="1098">
        <f>'Expenditures 15-22'!G204</f>
        <v>0</v>
      </c>
      <c r="G65" s="356"/>
    </row>
    <row r="66" spans="1:8" ht="12" customHeight="1" x14ac:dyDescent="0.2">
      <c r="A66" s="358" t="s">
        <v>529</v>
      </c>
      <c r="B66" s="358" t="s">
        <v>1825</v>
      </c>
      <c r="C66" s="952" t="s">
        <v>1138</v>
      </c>
      <c r="D66" s="951" t="s">
        <v>328</v>
      </c>
      <c r="E66" s="575"/>
      <c r="F66" s="1098">
        <f>'Expenditures 15-22'!I204</f>
        <v>0</v>
      </c>
      <c r="G66" s="356"/>
    </row>
    <row r="67" spans="1:8" ht="12" customHeight="1" x14ac:dyDescent="0.2">
      <c r="A67" s="358" t="s">
        <v>530</v>
      </c>
      <c r="B67" s="358" t="s">
        <v>1826</v>
      </c>
      <c r="C67" s="952" t="str">
        <f>'Expenditures 15-22'!B210</f>
        <v>1125</v>
      </c>
      <c r="D67" s="1042" t="str">
        <f>'Expenditures 15-22'!A210</f>
        <v>Pre-K Programs</v>
      </c>
      <c r="E67" s="575"/>
      <c r="F67" s="1098">
        <f>'Expenditures 15-22'!K210</f>
        <v>0</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20023</v>
      </c>
      <c r="G75" s="356"/>
    </row>
    <row r="76" spans="1:8" s="961" customFormat="1" ht="12" customHeight="1" thickTop="1" thickBot="1" x14ac:dyDescent="0.25">
      <c r="A76" s="581"/>
      <c r="B76" s="579"/>
      <c r="C76" s="580"/>
      <c r="D76" s="960" t="s">
        <v>1788</v>
      </c>
      <c r="E76" s="591"/>
      <c r="F76" s="1104">
        <f>(F14-F75)</f>
        <v>974926</v>
      </c>
      <c r="G76" s="358"/>
    </row>
    <row r="77" spans="1:8" s="961" customFormat="1" ht="12" customHeight="1" thickTop="1" x14ac:dyDescent="0.2">
      <c r="A77" s="582"/>
      <c r="B77" s="579"/>
      <c r="C77" s="580"/>
      <c r="D77" s="960" t="s">
        <v>2025</v>
      </c>
      <c r="E77" s="591"/>
      <c r="F77" s="1565">
        <v>94.92</v>
      </c>
      <c r="G77" s="359"/>
      <c r="H77" s="358"/>
    </row>
    <row r="78" spans="1:8" s="961" customFormat="1" ht="12" customHeight="1" thickBot="1" x14ac:dyDescent="0.25">
      <c r="A78" s="583"/>
      <c r="B78" s="579"/>
      <c r="C78" s="580"/>
      <c r="D78" s="960" t="s">
        <v>1855</v>
      </c>
      <c r="E78" s="591" t="s">
        <v>1112</v>
      </c>
      <c r="F78" s="1105">
        <f>IF(F77&gt;0,F76/F77," Complete Line 77")</f>
        <v>10271.02823430257</v>
      </c>
      <c r="G78" s="358"/>
    </row>
    <row r="79" spans="1:8" s="961" customFormat="1" ht="12" thickTop="1" x14ac:dyDescent="0.2">
      <c r="A79" s="383"/>
      <c r="B79" s="358"/>
      <c r="C79" s="357"/>
      <c r="D79" s="578"/>
      <c r="E79" s="575"/>
      <c r="F79" s="962"/>
      <c r="G79" s="358"/>
    </row>
    <row r="80" spans="1:8" s="961" customFormat="1" ht="12" thickBot="1" x14ac:dyDescent="0.25">
      <c r="A80" s="2397" t="s">
        <v>1293</v>
      </c>
      <c r="B80" s="2398"/>
      <c r="C80" s="2398"/>
      <c r="D80" s="2398"/>
      <c r="E80" s="2398"/>
      <c r="F80" s="239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16434</v>
      </c>
      <c r="G93" s="969"/>
    </row>
    <row r="94" spans="1:7" ht="12" customHeight="1" x14ac:dyDescent="0.2">
      <c r="A94" s="970" t="s">
        <v>146</v>
      </c>
      <c r="B94" s="970" t="s">
        <v>182</v>
      </c>
      <c r="C94" s="967">
        <v>1700</v>
      </c>
      <c r="D94" s="976" t="str">
        <f>'Revenues 9-14'!A82</f>
        <v>Total District/School Activity Income</v>
      </c>
      <c r="E94" s="384"/>
      <c r="F94" s="1063">
        <f>SUM('Revenues 9-14'!C82,'Revenues 9-14'!D82)</f>
        <v>4267</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25875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147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29849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33650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16649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1498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15344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6839</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150552</v>
      </c>
    </row>
    <row r="176" spans="1:7" ht="12" customHeight="1" x14ac:dyDescent="0.2">
      <c r="A176" s="584"/>
      <c r="B176" s="585"/>
      <c r="C176" s="586"/>
      <c r="D176" s="992" t="s">
        <v>1852</v>
      </c>
      <c r="E176" s="1046"/>
      <c r="F176" s="1108">
        <f>'PCTC-OEPP 28-29'!F76-F175</f>
        <v>824374</v>
      </c>
    </row>
    <row r="177" spans="1:7" ht="12" customHeight="1" x14ac:dyDescent="0.2">
      <c r="A177" s="584"/>
      <c r="B177" s="585"/>
      <c r="C177" s="586"/>
      <c r="D177" s="992" t="s">
        <v>2009</v>
      </c>
      <c r="E177" s="1046"/>
      <c r="F177" s="1108">
        <f>'Cap Outlay Deprec 27'!I18</f>
        <v>45717</v>
      </c>
    </row>
    <row r="178" spans="1:7" ht="12" customHeight="1" x14ac:dyDescent="0.2">
      <c r="A178" s="584"/>
      <c r="B178" s="585"/>
      <c r="C178" s="586"/>
      <c r="D178" s="992" t="s">
        <v>1854</v>
      </c>
      <c r="E178" s="1046"/>
      <c r="F178" s="1108">
        <f>F176+F177</f>
        <v>870091</v>
      </c>
    </row>
    <row r="179" spans="1:7" ht="12" customHeight="1" x14ac:dyDescent="0.2">
      <c r="A179" s="584"/>
      <c r="B179" s="587"/>
      <c r="C179" s="586"/>
      <c r="D179" s="992" t="s">
        <v>2010</v>
      </c>
      <c r="E179" s="1046"/>
      <c r="F179" s="1109">
        <f>'PCTC-OEPP 28-29'!F77</f>
        <v>94.92</v>
      </c>
      <c r="G179" s="68"/>
    </row>
    <row r="180" spans="1:7" ht="12" customHeight="1" thickBot="1" x14ac:dyDescent="0.25">
      <c r="A180" s="584"/>
      <c r="B180" s="587"/>
      <c r="C180" s="586"/>
      <c r="D180" s="992" t="s">
        <v>1931</v>
      </c>
      <c r="E180" s="1046" t="s">
        <v>1932</v>
      </c>
      <c r="F180" s="1110">
        <f>F178/F179</f>
        <v>9166.5718499789291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8" t="s">
        <v>1630</v>
      </c>
      <c r="B5" s="2409"/>
      <c r="C5" s="2409"/>
      <c r="D5" s="2409"/>
      <c r="E5" s="2409"/>
      <c r="F5" s="2409"/>
      <c r="G5" s="241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3" t="s">
        <v>2087</v>
      </c>
      <c r="B11" s="2414"/>
      <c r="C11" s="2414"/>
      <c r="D11" s="2415"/>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599123</v>
      </c>
      <c r="F19" s="763"/>
      <c r="G19" s="765">
        <f>'Expenditures 15-22'!K33-SUM('Expenditures 15-22'!G33,'Expenditures 15-22'!I33)+'Expenditures 15-22'!D223</f>
        <v>599123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385</v>
      </c>
      <c r="F21" s="763"/>
      <c r="G21" s="765">
        <f>'Expenditures 15-22'!K42-SUM('Expenditures 15-22'!G42,'Expenditures 15-22'!I42)+'Expenditures 15-22'!K120-SUM('Expenditures 15-22'!G120,'Expenditures 15-22'!I120)+'Expenditures 15-22'!K174-SUM('Expenditures 15-22'!G174,'Expenditures 15-22'!I174)+'Expenditures 15-22'!D232</f>
        <v>385</v>
      </c>
      <c r="H21" s="286"/>
      <c r="I21" s="215"/>
    </row>
    <row r="22" spans="1:9" s="2" customFormat="1" ht="12" customHeight="1" x14ac:dyDescent="0.2">
      <c r="A22" s="762" t="s">
        <v>644</v>
      </c>
      <c r="B22" s="758"/>
      <c r="C22" s="757">
        <v>2200</v>
      </c>
      <c r="D22" s="763"/>
      <c r="E22" s="764">
        <f>'Expenditures 15-22'!K47-SUM('Expenditures 15-22'!G47,'Expenditures 15-22'!I47)+'Expenditures 15-22'!D237</f>
        <v>15447</v>
      </c>
      <c r="F22" s="763"/>
      <c r="G22" s="765">
        <f>'Expenditures 15-22'!K47-SUM('Expenditures 15-22'!G47,'Expenditures 15-22'!I47)+'Expenditures 15-22'!D237</f>
        <v>15447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92017</v>
      </c>
      <c r="F23" s="763"/>
      <c r="G23" s="764">
        <f>'Expenditures 15-22'!K53-SUM('Expenditures 15-22'!G53,'Expenditures 15-22'!I53)+'Expenditures 15-22'!D251+'Expenditures 15-22'!K323-SUM('Expenditures 15-22'!G323,'Expenditures 15-22'!I323)</f>
        <v>92017</v>
      </c>
      <c r="H23" s="286"/>
      <c r="I23" s="215"/>
    </row>
    <row r="24" spans="1:9" s="2" customFormat="1" ht="12" customHeight="1" x14ac:dyDescent="0.2">
      <c r="A24" s="762" t="s">
        <v>646</v>
      </c>
      <c r="B24" s="758"/>
      <c r="C24" s="757">
        <v>2400</v>
      </c>
      <c r="D24" s="763"/>
      <c r="E24" s="764">
        <f>'Expenditures 15-22'!K57-SUM('Expenditures 15-22'!G57,'Expenditures 15-22'!I57)+'Expenditures 15-22'!D255</f>
        <v>70701</v>
      </c>
      <c r="F24" s="763"/>
      <c r="G24" s="765">
        <f>'Expenditures 15-22'!K57-SUM('Expenditures 15-22'!G57,'Expenditures 15-22'!I57)+'Expenditures 15-22'!D255</f>
        <v>70701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15958</v>
      </c>
      <c r="E27" s="764">
        <f>E8</f>
        <v>0</v>
      </c>
      <c r="F27" s="764">
        <f>'Expenditures 15-22'!K60-SUM('Expenditures 15-22'!G60,'Expenditures 15-22'!I60)+'Expenditures 15-22'!D258-E8</f>
        <v>15958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86438</v>
      </c>
      <c r="F28" s="767">
        <f>'Expenditures 15-22'!K61-SUM('Expenditures 15-22'!G61,'Expenditures 15-22'!I61)+'Expenditures 15-22'!K124-SUM('Expenditures 15-22'!G124,'Expenditures 15-22'!I124)+'Expenditures 15-22'!D260-E9</f>
        <v>86438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36304</v>
      </c>
      <c r="F29" s="763"/>
      <c r="G29" s="765">
        <f>'Expenditures 15-22'!K62-SUM('Expenditures 15-22'!G62,'Expenditures 15-22'!I62)+'Expenditures 15-22'!K125-SUM('Expenditures 15-22'!G125,'Expenditures 15-22'!I125)+'Expenditures 15-22'!K176-SUM('Expenditures 15-22'!G176,'Expenditures 15-22'!I176)+'Expenditures 15-22'!D261</f>
        <v>36304</v>
      </c>
      <c r="H29" s="392"/>
    </row>
    <row r="30" spans="1:9" ht="12" customHeight="1" x14ac:dyDescent="0.2">
      <c r="A30" s="762" t="s">
        <v>106</v>
      </c>
      <c r="B30" s="760"/>
      <c r="C30" s="757">
        <v>2560</v>
      </c>
      <c r="D30" s="763"/>
      <c r="E30" s="764">
        <f>'Expenditures 15-22'!K63-SUM('Expenditures 15-22'!G63,'Expenditures 15-22'!I63)+'Expenditures 15-22'!D262-E10</f>
        <v>57929</v>
      </c>
      <c r="F30" s="763"/>
      <c r="G30" s="764">
        <f>'Expenditures 15-22'!K63-SUM('Expenditures 15-22'!G63,'Expenditures 15-22'!I63)+'Expenditures 15-22'!D262-E10</f>
        <v>57929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15958</v>
      </c>
      <c r="E40" s="767">
        <f>SUM(E19:E39)</f>
        <v>958344</v>
      </c>
      <c r="F40" s="767">
        <f>SUM(F19:F39)</f>
        <v>102396</v>
      </c>
      <c r="G40" s="767">
        <f>SUM(G19:G39)</f>
        <v>871906</v>
      </c>
    </row>
    <row r="41" spans="1:7" x14ac:dyDescent="0.2">
      <c r="A41" s="286"/>
      <c r="B41" s="215"/>
      <c r="C41" s="287"/>
      <c r="D41" s="2411" t="s">
        <v>602</v>
      </c>
      <c r="E41" s="2412"/>
      <c r="F41" s="771" t="s">
        <v>603</v>
      </c>
      <c r="G41" s="778"/>
    </row>
    <row r="42" spans="1:7" ht="12" customHeight="1" x14ac:dyDescent="0.2">
      <c r="A42" s="286"/>
      <c r="B42" s="215"/>
      <c r="C42" s="287"/>
      <c r="D42" s="772" t="s">
        <v>551</v>
      </c>
      <c r="E42" s="768">
        <f>D40</f>
        <v>15958</v>
      </c>
      <c r="F42" s="772" t="s">
        <v>553</v>
      </c>
      <c r="G42" s="768">
        <f>F40</f>
        <v>102396</v>
      </c>
    </row>
    <row r="43" spans="1:7" ht="12" customHeight="1" x14ac:dyDescent="0.2">
      <c r="A43" s="286"/>
      <c r="B43" s="215"/>
      <c r="C43" s="287"/>
      <c r="D43" s="772" t="s">
        <v>552</v>
      </c>
      <c r="E43" s="768">
        <f>E40</f>
        <v>958344</v>
      </c>
      <c r="F43" s="772" t="s">
        <v>552</v>
      </c>
      <c r="G43" s="768">
        <f>G40</f>
        <v>871906</v>
      </c>
    </row>
    <row r="44" spans="1:7" ht="12" customHeight="1" x14ac:dyDescent="0.2">
      <c r="A44" s="286"/>
      <c r="B44" s="215"/>
      <c r="C44" s="215"/>
      <c r="D44" s="782" t="s">
        <v>1165</v>
      </c>
      <c r="E44" s="783">
        <f>(E42/E43)</f>
        <v>1.6651640746955163E-2</v>
      </c>
      <c r="F44" s="782" t="s">
        <v>1165</v>
      </c>
      <c r="G44" s="783">
        <f>(G42/G43)</f>
        <v>0.11743926524189534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6" sqref="B6:D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6" t="s">
        <v>1650</v>
      </c>
      <c r="B1" s="2416"/>
      <c r="C1" s="2416"/>
      <c r="D1" s="2416"/>
      <c r="E1" s="2416"/>
    </row>
    <row r="2" spans="1:7" ht="14.25" customHeight="1" x14ac:dyDescent="0.2">
      <c r="A2" s="1920" t="s">
        <v>1651</v>
      </c>
      <c r="B2" s="1920"/>
      <c r="C2" s="1920"/>
      <c r="D2" s="1920"/>
      <c r="E2" s="1921"/>
    </row>
    <row r="3" spans="1:7" ht="15" customHeight="1" x14ac:dyDescent="0.2">
      <c r="A3" s="1920" t="s">
        <v>2012</v>
      </c>
      <c r="B3" s="1920"/>
      <c r="C3" s="1920"/>
      <c r="D3" s="1920"/>
      <c r="E3" s="1921"/>
    </row>
    <row r="4" spans="1:7" ht="3.75" customHeight="1" x14ac:dyDescent="0.2">
      <c r="A4" s="1920"/>
      <c r="B4" s="1920"/>
      <c r="C4" s="1920"/>
      <c r="D4" s="1920"/>
      <c r="E4" s="1921"/>
    </row>
    <row r="5" spans="1:7" ht="15" x14ac:dyDescent="0.25">
      <c r="A5" s="2420" t="s">
        <v>1933</v>
      </c>
      <c r="B5" s="2421"/>
      <c r="C5" s="2421"/>
      <c r="D5" s="2421"/>
      <c r="E5" s="2421"/>
    </row>
    <row r="6" spans="1:7" ht="12" customHeight="1" x14ac:dyDescent="0.25">
      <c r="A6" s="1923"/>
      <c r="B6" s="2422" t="str">
        <f>COVER!A17</f>
        <v>Geff CCSD 14</v>
      </c>
      <c r="C6" s="2422"/>
      <c r="D6" s="2422"/>
      <c r="E6" s="1924"/>
    </row>
    <row r="7" spans="1:7" ht="11.25" customHeight="1" x14ac:dyDescent="0.25">
      <c r="A7" s="1923"/>
      <c r="B7" s="2423">
        <f>COVER!A13</f>
        <v>20096014004</v>
      </c>
      <c r="C7" s="2423"/>
      <c r="D7" s="242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1928</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1913</v>
      </c>
      <c r="B19" s="1934"/>
      <c r="C19" s="1934"/>
      <c r="D19" s="1937"/>
      <c r="E19" s="1936"/>
    </row>
    <row r="20" spans="1:11" ht="12" customHeight="1" x14ac:dyDescent="0.2">
      <c r="A20" s="1933" t="s">
        <v>1914</v>
      </c>
      <c r="B20" s="1934"/>
      <c r="C20" s="1934"/>
      <c r="D20" s="1937"/>
      <c r="E20" s="1936"/>
    </row>
    <row r="21" spans="1:11" ht="12" customHeight="1" x14ac:dyDescent="0.2">
      <c r="A21" s="1933" t="s">
        <v>1915</v>
      </c>
      <c r="B21" s="1934"/>
      <c r="C21" s="1934"/>
      <c r="D21" s="1937"/>
      <c r="E21" s="1936"/>
    </row>
    <row r="22" spans="1:11" ht="12" customHeight="1" x14ac:dyDescent="0.2">
      <c r="A22" s="1933" t="s">
        <v>1916</v>
      </c>
      <c r="B22" s="1934"/>
      <c r="C22" s="1934"/>
      <c r="D22" s="1937"/>
      <c r="E22" s="1936"/>
    </row>
    <row r="23" spans="1:11" ht="12" customHeight="1" x14ac:dyDescent="0.2">
      <c r="A23" s="1933" t="s">
        <v>1917</v>
      </c>
      <c r="B23" s="1934"/>
      <c r="C23" s="1934"/>
      <c r="D23" s="1937"/>
      <c r="E23" s="1936"/>
    </row>
    <row r="24" spans="1:11" ht="12" customHeight="1" x14ac:dyDescent="0.2">
      <c r="A24" s="1933" t="s">
        <v>1918</v>
      </c>
      <c r="B24" s="1934"/>
      <c r="C24" s="1934"/>
      <c r="D24" s="1937"/>
      <c r="E24" s="1936"/>
    </row>
    <row r="25" spans="1:11" ht="12" customHeight="1" x14ac:dyDescent="0.2">
      <c r="A25" s="1933" t="s">
        <v>1919</v>
      </c>
      <c r="B25" s="1934"/>
      <c r="C25" s="1934"/>
      <c r="D25" s="1937"/>
      <c r="E25" s="1936"/>
    </row>
    <row r="26" spans="1:11" ht="12" customHeight="1" x14ac:dyDescent="0.2">
      <c r="A26" s="1933" t="s">
        <v>1920</v>
      </c>
      <c r="B26" s="1934" t="s">
        <v>2095</v>
      </c>
      <c r="C26" s="1934" t="s">
        <v>2095</v>
      </c>
      <c r="D26" s="1937"/>
      <c r="E26" s="1936" t="s">
        <v>2098</v>
      </c>
    </row>
    <row r="27" spans="1:11" x14ac:dyDescent="0.2">
      <c r="A27" s="1933" t="s">
        <v>1921</v>
      </c>
      <c r="B27" s="1934"/>
      <c r="C27" s="1934"/>
      <c r="D27" s="1937"/>
      <c r="E27" s="1936"/>
    </row>
    <row r="28" spans="1:11" ht="12" customHeight="1" x14ac:dyDescent="0.2">
      <c r="A28" s="1933" t="s">
        <v>1922</v>
      </c>
      <c r="B28" s="1934"/>
      <c r="C28" s="1934"/>
      <c r="D28" s="1937"/>
      <c r="E28" s="1936"/>
    </row>
    <row r="29" spans="1:11" ht="12" customHeight="1" x14ac:dyDescent="0.2">
      <c r="A29" s="1933" t="s">
        <v>1923</v>
      </c>
      <c r="B29" s="1934"/>
      <c r="C29" s="1934"/>
      <c r="D29" s="1937"/>
      <c r="E29" s="1936"/>
    </row>
    <row r="30" spans="1:11" ht="12" customHeight="1" x14ac:dyDescent="0.2">
      <c r="A30" s="1933" t="s">
        <v>1924</v>
      </c>
      <c r="B30" s="1934"/>
      <c r="C30" s="1934"/>
      <c r="D30" s="1937"/>
      <c r="E30" s="1936"/>
    </row>
    <row r="31" spans="1:11" ht="12" customHeight="1" x14ac:dyDescent="0.2">
      <c r="A31" s="1933" t="s">
        <v>1925</v>
      </c>
      <c r="B31" s="1934"/>
      <c r="C31" s="1934"/>
      <c r="D31" s="1937"/>
      <c r="E31" s="1936"/>
      <c r="K31" s="1947"/>
    </row>
    <row r="32" spans="1:11" ht="12" customHeight="1" x14ac:dyDescent="0.2">
      <c r="A32" s="1933" t="s">
        <v>1926</v>
      </c>
      <c r="B32" s="1934"/>
      <c r="C32" s="1934"/>
      <c r="D32" s="1937"/>
      <c r="E32" s="1936"/>
    </row>
    <row r="33" spans="1:5" ht="12" customHeight="1" x14ac:dyDescent="0.2">
      <c r="A33" s="1933" t="s">
        <v>1927</v>
      </c>
      <c r="B33" s="1934"/>
      <c r="C33" s="1934"/>
      <c r="D33" s="1937"/>
      <c r="E33" s="1936"/>
    </row>
    <row r="34" spans="1:5" ht="12" customHeight="1" x14ac:dyDescent="0.25">
      <c r="A34" s="1938"/>
      <c r="B34" s="1938"/>
      <c r="C34" s="1938"/>
      <c r="D34" s="1938"/>
      <c r="E34" s="1938"/>
    </row>
    <row r="35" spans="1:5" ht="12" customHeight="1" x14ac:dyDescent="0.2">
      <c r="A35" s="1939"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0"/>
      <c r="B39" s="1940"/>
      <c r="C39" s="1940"/>
      <c r="D39" s="1940"/>
      <c r="E39" s="1940"/>
    </row>
    <row r="40" spans="1:5" s="1938" customFormat="1" ht="12" customHeight="1" x14ac:dyDescent="0.25">
      <c r="A40" s="1941" t="s">
        <v>1667</v>
      </c>
      <c r="B40" s="2432"/>
      <c r="C40" s="2432"/>
      <c r="D40" s="2432"/>
      <c r="E40" s="2433"/>
    </row>
    <row r="41" spans="1:5" s="1938" customFormat="1" ht="12" customHeight="1" x14ac:dyDescent="0.25">
      <c r="A41" s="2434" t="s">
        <v>2115</v>
      </c>
      <c r="B41" s="2435"/>
      <c r="C41" s="2435"/>
      <c r="D41" s="2435"/>
      <c r="E41" s="2436"/>
    </row>
    <row r="42" spans="1:5" s="1938" customFormat="1" ht="12" customHeight="1" x14ac:dyDescent="0.25">
      <c r="A42" s="2434"/>
      <c r="B42" s="2435"/>
      <c r="C42" s="2435"/>
      <c r="D42" s="2435"/>
      <c r="E42" s="2436"/>
    </row>
    <row r="43" spans="1:5" s="1938" customFormat="1" ht="15" x14ac:dyDescent="0.25">
      <c r="A43" s="2417"/>
      <c r="B43" s="2418"/>
      <c r="C43" s="2418"/>
      <c r="D43" s="2418"/>
      <c r="E43" s="2419"/>
    </row>
    <row r="44" spans="1:5" s="1938" customFormat="1" ht="12" hidden="1" customHeight="1" x14ac:dyDescent="0.25">
      <c r="A44" s="2417"/>
      <c r="B44" s="2418"/>
      <c r="C44" s="2418"/>
      <c r="D44" s="2418"/>
      <c r="E44" s="241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2" t="str">
        <f>COVER!A17</f>
        <v>Geff CCSD 14</v>
      </c>
      <c r="J6" s="2443"/>
    </row>
    <row r="7" spans="1:10" x14ac:dyDescent="0.2">
      <c r="A7" s="2444" t="s">
        <v>1015</v>
      </c>
      <c r="B7" s="2445"/>
      <c r="C7" s="2445"/>
      <c r="D7" s="2445"/>
      <c r="E7" s="2446"/>
      <c r="F7" s="1604"/>
      <c r="G7" s="1593"/>
      <c r="H7" s="1603" t="s">
        <v>431</v>
      </c>
      <c r="I7" s="2447">
        <f>COVER!A13</f>
        <v>20096014004</v>
      </c>
      <c r="J7" s="244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8" t="s">
        <v>560</v>
      </c>
      <c r="B11" s="2449"/>
      <c r="C11" s="245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28882</v>
      </c>
      <c r="F12" s="1632"/>
      <c r="G12" s="1631">
        <f t="shared" ref="G12:G18" si="0">SUM(E12:F12)</f>
        <v>28882</v>
      </c>
      <c r="H12" s="1633">
        <v>29525</v>
      </c>
      <c r="I12" s="1632"/>
      <c r="J12" s="1631">
        <f t="shared" ref="J12:J18" si="1">SUM(H12:I12)</f>
        <v>29525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1" t="s">
        <v>8</v>
      </c>
      <c r="C18" s="2452"/>
      <c r="D18" s="245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28882</v>
      </c>
      <c r="F19" s="1639">
        <f t="shared" si="2"/>
        <v>0</v>
      </c>
      <c r="G19" s="1639">
        <f t="shared" si="2"/>
        <v>28882</v>
      </c>
      <c r="H19" s="1639">
        <f t="shared" si="2"/>
        <v>29525</v>
      </c>
      <c r="I19" s="1639">
        <f t="shared" si="2"/>
        <v>0</v>
      </c>
      <c r="J19" s="1639">
        <f t="shared" si="2"/>
        <v>29525</v>
      </c>
    </row>
    <row r="20" spans="1:10" ht="25.5" customHeight="1" thickTop="1" x14ac:dyDescent="0.2">
      <c r="A20" s="1627">
        <v>9</v>
      </c>
      <c r="B20" s="2454" t="s">
        <v>2017</v>
      </c>
      <c r="C20" s="2452"/>
      <c r="D20" s="2453"/>
      <c r="E20" s="1640"/>
      <c r="F20" s="1640"/>
      <c r="G20" s="1640"/>
      <c r="H20" s="1640"/>
      <c r="I20" s="1640"/>
      <c r="J20" s="1641">
        <f>IF(AND(G19&gt;0,J19&gt;0),(((J19-G19)/G19)),"Enter Budget Data")</f>
        <v>2.2263001177203794E-2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9"/>
      <c r="D26" s="2459"/>
      <c r="E26" s="1910"/>
      <c r="F26" s="2458"/>
      <c r="G26" s="2458"/>
    </row>
    <row r="27" spans="1:10" x14ac:dyDescent="0.2">
      <c r="B27" s="1642"/>
      <c r="C27" s="1905" t="s">
        <v>1199</v>
      </c>
      <c r="D27" s="1906"/>
      <c r="E27" s="1907"/>
      <c r="F27" s="2455" t="s">
        <v>1891</v>
      </c>
      <c r="G27" s="2455"/>
    </row>
    <row r="28" spans="1:10" ht="28.5" customHeight="1" x14ac:dyDescent="0.2">
      <c r="B28" s="1642"/>
      <c r="C28" s="2457"/>
      <c r="D28" s="2457"/>
      <c r="E28" s="1909"/>
      <c r="F28" s="2457"/>
      <c r="G28" s="2457"/>
    </row>
    <row r="29" spans="1:10" x14ac:dyDescent="0.2">
      <c r="B29" s="1642"/>
      <c r="C29" s="1903" t="s">
        <v>2024</v>
      </c>
      <c r="E29" s="1908"/>
      <c r="F29" s="2456" t="s">
        <v>1892</v>
      </c>
      <c r="G29" s="245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7"/>
    </row>
    <row r="36" spans="1:10" ht="13.5" customHeight="1" x14ac:dyDescent="0.2">
      <c r="B36" s="1646"/>
      <c r="C36" s="2441" t="s">
        <v>2090</v>
      </c>
      <c r="D36" s="2440"/>
      <c r="E36" s="2440"/>
      <c r="F36" s="2440"/>
      <c r="G36" s="2440"/>
      <c r="H36" s="2440"/>
      <c r="I36" s="2440"/>
      <c r="J36" s="1648"/>
    </row>
    <row r="37" spans="1:10" ht="22.5" customHeight="1" x14ac:dyDescent="0.2">
      <c r="C37" s="2440"/>
      <c r="D37" s="2440"/>
      <c r="E37" s="2440"/>
      <c r="F37" s="2440"/>
      <c r="G37" s="2440"/>
      <c r="H37" s="2440"/>
      <c r="I37" s="2440"/>
      <c r="J37" s="1648"/>
    </row>
    <row r="38" spans="1:10" ht="7.5" customHeight="1" x14ac:dyDescent="0.2">
      <c r="C38" s="1647"/>
      <c r="D38" s="1649"/>
      <c r="E38" s="1650"/>
      <c r="F38" s="1996"/>
      <c r="G38" s="1650"/>
    </row>
    <row r="39" spans="1:10" ht="13.5" customHeight="1" x14ac:dyDescent="0.2">
      <c r="B39" s="1646"/>
      <c r="C39" s="2437" t="s">
        <v>1028</v>
      </c>
      <c r="D39" s="2438"/>
      <c r="E39" s="2438"/>
      <c r="F39" s="2438"/>
      <c r="G39" s="2438"/>
      <c r="H39" s="2438"/>
      <c r="I39" s="243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2116</v>
      </c>
    </row>
    <row r="6" spans="1:2" x14ac:dyDescent="0.2">
      <c r="A6" s="386"/>
      <c r="B6" s="23" t="s">
        <v>2117</v>
      </c>
    </row>
    <row r="7" spans="1:2" x14ac:dyDescent="0.2">
      <c r="A7" s="386"/>
      <c r="B7" s="23"/>
    </row>
    <row r="8" spans="1:2" x14ac:dyDescent="0.2">
      <c r="A8" s="386">
        <v>2</v>
      </c>
      <c r="B8" s="2111" t="s">
        <v>2118</v>
      </c>
    </row>
    <row r="9" spans="1:2" x14ac:dyDescent="0.2">
      <c r="A9" s="387"/>
      <c r="B9" s="23" t="s">
        <v>2119</v>
      </c>
    </row>
    <row r="10" spans="1:2" x14ac:dyDescent="0.2">
      <c r="A10" s="387"/>
      <c r="B10" s="23"/>
    </row>
    <row r="11" spans="1:2" x14ac:dyDescent="0.2">
      <c r="A11" s="2110">
        <v>3</v>
      </c>
      <c r="B11" s="2111" t="s">
        <v>2120</v>
      </c>
    </row>
    <row r="12" spans="1:2" x14ac:dyDescent="0.2">
      <c r="A12" s="387"/>
      <c r="B12" s="23" t="s">
        <v>2121</v>
      </c>
    </row>
    <row r="13" spans="1:2" x14ac:dyDescent="0.2">
      <c r="A13" s="2110"/>
      <c r="B13" s="23"/>
    </row>
    <row r="14" spans="1:2" x14ac:dyDescent="0.2">
      <c r="A14" s="2110">
        <v>4</v>
      </c>
      <c r="B14" s="2111" t="s">
        <v>2122</v>
      </c>
    </row>
    <row r="15" spans="1:2" x14ac:dyDescent="0.2">
      <c r="A15" s="2110"/>
      <c r="B15" s="2111" t="s">
        <v>2123</v>
      </c>
    </row>
    <row r="16" spans="1:2" x14ac:dyDescent="0.2">
      <c r="A16" s="2110"/>
      <c r="B16" s="23" t="s">
        <v>2124</v>
      </c>
    </row>
    <row r="17" spans="1:2" x14ac:dyDescent="0.2">
      <c r="A17" s="2110"/>
      <c r="B17" s="23" t="s">
        <v>2125</v>
      </c>
    </row>
    <row r="18" spans="1:2" x14ac:dyDescent="0.2">
      <c r="A18" s="2110"/>
      <c r="B18" s="23"/>
    </row>
    <row r="19" spans="1:2" x14ac:dyDescent="0.2">
      <c r="A19" s="2110"/>
      <c r="B19" s="23"/>
    </row>
    <row r="20" spans="1:2" x14ac:dyDescent="0.2">
      <c r="A20" s="2110"/>
      <c r="B20" s="23"/>
    </row>
    <row r="21" spans="1:2" x14ac:dyDescent="0.2">
      <c r="A21" s="2110"/>
      <c r="B21" s="23"/>
    </row>
    <row r="22" spans="1:2" x14ac:dyDescent="0.2">
      <c r="A22" s="2110"/>
      <c r="B22" s="23"/>
    </row>
    <row r="23" spans="1:2" x14ac:dyDescent="0.2">
      <c r="A23" s="2110"/>
      <c r="B23" s="23"/>
    </row>
    <row r="24" spans="1:2" x14ac:dyDescent="0.2">
      <c r="A24" s="2110"/>
      <c r="B24" s="23"/>
    </row>
    <row r="25" spans="1:2" x14ac:dyDescent="0.2">
      <c r="A25" s="2110"/>
      <c r="B25" s="23"/>
    </row>
    <row r="26" spans="1:2" x14ac:dyDescent="0.2">
      <c r="A26" s="2110"/>
      <c r="B26" s="23"/>
    </row>
    <row r="27" spans="1:2" x14ac:dyDescent="0.2">
      <c r="A27" s="2110"/>
      <c r="B27" s="23"/>
    </row>
    <row r="28" spans="1:2" x14ac:dyDescent="0.2">
      <c r="A28" s="2110"/>
      <c r="B28" s="23"/>
    </row>
    <row r="29" spans="1:2" x14ac:dyDescent="0.2">
      <c r="A29" s="2110"/>
      <c r="B29" s="23"/>
    </row>
    <row r="30" spans="1:2" x14ac:dyDescent="0.2">
      <c r="A30" s="2110"/>
      <c r="B30" s="23"/>
    </row>
    <row r="31" spans="1:2" x14ac:dyDescent="0.2">
      <c r="A31" s="2110"/>
      <c r="B31" s="23"/>
    </row>
    <row r="32" spans="1:2" x14ac:dyDescent="0.2">
      <c r="A32" s="2110"/>
      <c r="B32" s="23"/>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Geff CCSD 14</v>
      </c>
    </row>
    <row r="65" spans="2:2" x14ac:dyDescent="0.2">
      <c r="B65" s="394">
        <f>COVER!A13</f>
        <v>20096014004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1874</v>
      </c>
      <c r="B1" s="2461"/>
      <c r="C1" s="2461"/>
      <c r="D1" s="2461"/>
      <c r="E1" s="2461"/>
      <c r="F1" s="2462"/>
    </row>
    <row r="2" spans="1:8" ht="39.75" customHeight="1" x14ac:dyDescent="0.2">
      <c r="A2" s="2470" t="s">
        <v>2018</v>
      </c>
      <c r="B2" s="2471"/>
      <c r="C2" s="2471"/>
      <c r="D2" s="2471"/>
      <c r="E2" s="2471"/>
      <c r="F2" s="2472"/>
      <c r="G2" s="1819"/>
      <c r="H2" s="1819"/>
    </row>
    <row r="3" spans="1:8" ht="46.5" customHeight="1" x14ac:dyDescent="0.2">
      <c r="A3" s="2473" t="s">
        <v>1723</v>
      </c>
      <c r="B3" s="2474"/>
      <c r="C3" s="2474"/>
      <c r="D3" s="2474"/>
      <c r="E3" s="2474"/>
      <c r="F3" s="2475"/>
      <c r="G3" s="1819"/>
      <c r="H3" s="1819"/>
    </row>
    <row r="4" spans="1:8" s="1571" customFormat="1" ht="41.25" customHeight="1" x14ac:dyDescent="0.2">
      <c r="A4" s="2476" t="s">
        <v>1873</v>
      </c>
      <c r="B4" s="2477"/>
      <c r="C4" s="2477"/>
      <c r="D4" s="2477"/>
      <c r="E4" s="2477"/>
      <c r="F4" s="2478"/>
    </row>
    <row r="5" spans="1:8" ht="42" customHeight="1" x14ac:dyDescent="0.2">
      <c r="A5" s="1834" t="s">
        <v>560</v>
      </c>
      <c r="B5" s="1572" t="s">
        <v>1876</v>
      </c>
      <c r="C5" s="1572" t="s">
        <v>1877</v>
      </c>
      <c r="D5" s="1572" t="s">
        <v>1875</v>
      </c>
      <c r="E5" s="1572" t="s">
        <v>1878</v>
      </c>
      <c r="F5" s="1572" t="s">
        <v>1633</v>
      </c>
    </row>
    <row r="6" spans="1:8" s="1575" customFormat="1" ht="14.25" customHeight="1" x14ac:dyDescent="0.2">
      <c r="A6" s="1573" t="s">
        <v>1634</v>
      </c>
      <c r="B6" s="1574">
        <f>'Acct Summary 7-8'!C8</f>
        <v>828349</v>
      </c>
      <c r="C6" s="1574">
        <f>'Acct Summary 7-8'!D8</f>
        <v>98172</v>
      </c>
      <c r="D6" s="1574">
        <f>'Acct Summary 7-8'!F8</f>
        <v>50945</v>
      </c>
      <c r="E6" s="1574">
        <f>'Acct Summary 7-8'!I8</f>
        <v>3237</v>
      </c>
      <c r="F6" s="1574">
        <f>SUM(B6:E6)</f>
        <v>980703</v>
      </c>
    </row>
    <row r="7" spans="1:8" s="1575" customFormat="1" ht="14.25" customHeight="1" thickBot="1" x14ac:dyDescent="0.25">
      <c r="A7" s="1573" t="s">
        <v>1635</v>
      </c>
      <c r="B7" s="1576">
        <f>'Acct Summary 7-8'!C17</f>
        <v>835082</v>
      </c>
      <c r="C7" s="1576">
        <f>'Acct Summary 7-8'!D17</f>
        <v>62856</v>
      </c>
      <c r="D7" s="1576">
        <f>'Acct Summary 7-8'!F17</f>
        <v>49430</v>
      </c>
      <c r="E7" s="1835"/>
      <c r="F7" s="1574">
        <f>SUM(B7:E7)</f>
        <v>947368</v>
      </c>
    </row>
    <row r="8" spans="1:8" s="1575" customFormat="1" ht="14.25" thickTop="1" thickBot="1" x14ac:dyDescent="0.25">
      <c r="A8" s="1577" t="s">
        <v>1636</v>
      </c>
      <c r="B8" s="1578">
        <f>(B6-B7)</f>
        <v>-6733</v>
      </c>
      <c r="C8" s="1578">
        <f>(C6-C7)</f>
        <v>35316</v>
      </c>
      <c r="D8" s="1578">
        <f>(D6-D7)</f>
        <v>1515</v>
      </c>
      <c r="E8" s="1576">
        <f>(E6-E7)</f>
        <v>3237</v>
      </c>
      <c r="F8" s="1579">
        <f>SUM(F6-F7)</f>
        <v>33335</v>
      </c>
    </row>
    <row r="9" spans="1:8" s="1575" customFormat="1" ht="14.25" thickTop="1" thickBot="1" x14ac:dyDescent="0.25">
      <c r="A9" s="1580" t="s">
        <v>2019</v>
      </c>
      <c r="B9" s="1581">
        <f>'Acct Summary 7-8'!C81</f>
        <v>1835106</v>
      </c>
      <c r="C9" s="1581">
        <f>'Acct Summary 7-8'!D81</f>
        <v>392295</v>
      </c>
      <c r="D9" s="1581">
        <f>'Acct Summary 7-8'!F81</f>
        <v>393691</v>
      </c>
      <c r="E9" s="1581">
        <f>'Acct Summary 7-8'!I81</f>
        <v>62446</v>
      </c>
      <c r="F9" s="1660">
        <f>SUM(B9:E9)</f>
        <v>2683538</v>
      </c>
    </row>
    <row r="10" spans="1:8" ht="16.5" customHeight="1" thickTop="1" x14ac:dyDescent="0.2">
      <c r="A10" s="1582"/>
      <c r="B10" s="1583"/>
      <c r="C10" s="2464" t="str">
        <f>IF(AND(F8&lt;0,F9&gt;=0,ABS(F8*3)&gt;ABS(F9)),A14,IF(AND(F8&lt;0,F9&gt;0,ABS(F8*3)&lt;=ABS(F9)),A15,IF(AND(F8&lt;0,F9&lt;0),A14,IF(F9=0,A17,A16))))</f>
        <v>Balanced - no deficit reduction plan is required.</v>
      </c>
      <c r="D10" s="2465"/>
      <c r="E10" s="2465"/>
      <c r="F10" s="2466"/>
    </row>
    <row r="11" spans="1:8" ht="19.5" customHeight="1" x14ac:dyDescent="0.2">
      <c r="A11" s="1658"/>
      <c r="B11" s="1659"/>
      <c r="C11" s="2464"/>
      <c r="D11" s="2465"/>
      <c r="E11" s="2465"/>
      <c r="F11" s="2466"/>
      <c r="H11" s="1657"/>
    </row>
    <row r="12" spans="1:8" ht="19.5" customHeight="1" x14ac:dyDescent="0.2">
      <c r="A12" s="1658"/>
      <c r="B12" s="1659"/>
      <c r="C12" s="2464"/>
      <c r="D12" s="2465"/>
      <c r="E12" s="2465"/>
      <c r="F12" s="2466"/>
      <c r="H12" s="1657"/>
    </row>
    <row r="13" spans="1:8" ht="19.5" customHeight="1" x14ac:dyDescent="0.2">
      <c r="A13" s="1658"/>
      <c r="B13" s="1659"/>
      <c r="C13" s="2467"/>
      <c r="D13" s="2468"/>
      <c r="E13" s="2468"/>
      <c r="F13" s="2469"/>
      <c r="H13" s="1657"/>
    </row>
    <row r="14" spans="1:8" s="1531" customFormat="1" hidden="1" x14ac:dyDescent="0.2">
      <c r="A14" s="2463" t="s">
        <v>1947</v>
      </c>
      <c r="B14" s="2463"/>
      <c r="C14" s="2463"/>
      <c r="D14" s="2463"/>
      <c r="E14" s="2463"/>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3" colorId="8" zoomScale="110" zoomScaleNormal="110" workbookViewId="0">
      <selection activeCell="C68" sqref="C6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9"/>
      <c r="B8" s="2480"/>
      <c r="C8" s="2480"/>
      <c r="D8" s="2481"/>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84" t="s">
        <v>1886</v>
      </c>
      <c r="D11" s="2485"/>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7" t="s">
        <v>354</v>
      </c>
      <c r="D27" s="2488"/>
    </row>
    <row r="28" spans="1:4" ht="12.75" x14ac:dyDescent="0.2">
      <c r="A28" s="230"/>
      <c r="B28" s="231">
        <v>2</v>
      </c>
      <c r="C28" s="2486" t="s">
        <v>1910</v>
      </c>
      <c r="D28" s="235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85"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9" t="s">
        <v>616</v>
      </c>
      <c r="D49" s="2490"/>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82" t="s">
        <v>900</v>
      </c>
      <c r="D62" s="2483"/>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82" t="s">
        <v>758</v>
      </c>
      <c r="D76" s="2483"/>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1" t="s">
        <v>2020</v>
      </c>
      <c r="B4" s="2492"/>
      <c r="C4" s="2492"/>
      <c r="D4" s="2492"/>
      <c r="E4" s="2492"/>
      <c r="F4" s="2492"/>
      <c r="G4" s="2492"/>
      <c r="H4" s="2492"/>
      <c r="I4" s="2492"/>
      <c r="J4" s="2492"/>
      <c r="K4" s="2492"/>
      <c r="L4" s="249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3" t="str">
        <f>COVER!A17</f>
        <v>Geff CCSD 14</v>
      </c>
      <c r="B7" s="2494"/>
      <c r="C7" s="2494"/>
      <c r="D7" s="2495"/>
      <c r="E7" s="2496">
        <f>COVER!A13</f>
        <v>20096014004</v>
      </c>
      <c r="F7" s="2497"/>
      <c r="G7" s="2498" t="str">
        <f>COVER!T23</f>
        <v>065.015445</v>
      </c>
      <c r="H7" s="2499"/>
      <c r="I7" s="2499"/>
      <c r="J7" s="2499"/>
      <c r="K7" s="2499"/>
      <c r="L7" s="2500"/>
    </row>
    <row r="8" spans="1:29" ht="13.5" customHeight="1" x14ac:dyDescent="0.2">
      <c r="A8" s="2006" t="s">
        <v>1902</v>
      </c>
      <c r="B8" s="1958"/>
      <c r="C8" s="1948"/>
      <c r="D8" s="1948"/>
      <c r="E8" s="1960"/>
      <c r="F8" s="1949"/>
      <c r="G8" s="2009" t="s">
        <v>1387</v>
      </c>
      <c r="H8" s="1279"/>
      <c r="I8" s="1279"/>
      <c r="J8" s="1279"/>
      <c r="K8" s="1279"/>
      <c r="L8" s="1950"/>
    </row>
    <row r="9" spans="1:29" ht="13.5" customHeight="1" x14ac:dyDescent="0.2">
      <c r="A9" s="2501"/>
      <c r="B9" s="2502"/>
      <c r="C9" s="2502"/>
      <c r="D9" s="2502"/>
      <c r="E9" s="2502"/>
      <c r="F9" s="2503"/>
      <c r="G9" s="2504" t="str">
        <f>COVER!T13</f>
        <v>Kent E. Reeves, CPA</v>
      </c>
      <c r="H9" s="2505"/>
      <c r="I9" s="2505"/>
      <c r="J9" s="2505"/>
      <c r="K9" s="2505"/>
      <c r="L9" s="2506"/>
    </row>
    <row r="10" spans="1:29" ht="13.5" customHeight="1" x14ac:dyDescent="0.2">
      <c r="A10" s="2507" t="str">
        <f>COVER!A38</f>
        <v>Jill Barger</v>
      </c>
      <c r="B10" s="2508"/>
      <c r="C10" s="2508"/>
      <c r="D10" s="2508"/>
      <c r="E10" s="2508"/>
      <c r="F10" s="2509"/>
      <c r="G10" s="2504" t="str">
        <f>COVER!T17</f>
        <v>Post Office Box 339</v>
      </c>
      <c r="H10" s="2510"/>
      <c r="I10" s="2510"/>
      <c r="J10" s="2510"/>
      <c r="K10" s="2510"/>
      <c r="L10" s="2511"/>
    </row>
    <row r="11" spans="1:29" ht="13.5" customHeight="1" x14ac:dyDescent="0.2">
      <c r="A11" s="2006" t="s">
        <v>1904</v>
      </c>
      <c r="B11" s="1958"/>
      <c r="C11" s="1948"/>
      <c r="D11" s="1960"/>
      <c r="E11" s="1948"/>
      <c r="F11" s="1949"/>
      <c r="G11" s="2504" t="str">
        <f>COVER!T19</f>
        <v>Fairfield</v>
      </c>
      <c r="H11" s="2510"/>
      <c r="I11" s="2510"/>
      <c r="J11" s="2001" t="str">
        <f>COVER!X19</f>
        <v>IL</v>
      </c>
      <c r="K11" s="2001" t="str">
        <f>COVER!Z19</f>
        <v>62837-0339</v>
      </c>
      <c r="L11" s="2000"/>
    </row>
    <row r="12" spans="1:29" ht="13.5" customHeight="1" x14ac:dyDescent="0.2">
      <c r="A12" s="2512" t="s">
        <v>1903</v>
      </c>
      <c r="B12" s="2513"/>
      <c r="C12" s="2513"/>
      <c r="D12" s="2513"/>
      <c r="E12" s="2513"/>
      <c r="F12" s="2514"/>
      <c r="G12" s="1917"/>
      <c r="H12" s="1295"/>
      <c r="I12" s="1295"/>
      <c r="J12" s="1295"/>
      <c r="K12" s="1295"/>
      <c r="L12" s="1918"/>
    </row>
    <row r="13" spans="1:29" ht="13.5" customHeight="1" x14ac:dyDescent="0.2">
      <c r="A13" s="2504"/>
      <c r="B13" s="2505"/>
      <c r="C13" s="2505"/>
      <c r="D13" s="2505"/>
      <c r="E13" s="1294"/>
      <c r="F13" s="2002"/>
      <c r="G13" s="2010" t="s">
        <v>1905</v>
      </c>
      <c r="H13" s="1951"/>
      <c r="I13" s="2515" t="str">
        <f>COVER!T25</f>
        <v>kent@kercpa.com</v>
      </c>
      <c r="J13" s="2516"/>
      <c r="K13" s="2516"/>
      <c r="L13" s="2517"/>
    </row>
    <row r="14" spans="1:29" ht="13.5" customHeight="1" x14ac:dyDescent="0.2">
      <c r="A14" s="2504" t="str">
        <f>COVER!A19</f>
        <v>201 East LaFayette Street</v>
      </c>
      <c r="B14" s="2502"/>
      <c r="C14" s="2502"/>
      <c r="D14" s="2502"/>
      <c r="E14" s="1999">
        <v>0</v>
      </c>
      <c r="F14" s="1293"/>
      <c r="G14" s="2011" t="s">
        <v>1386</v>
      </c>
      <c r="H14" s="1279"/>
      <c r="I14" s="1279"/>
      <c r="J14" s="1279"/>
      <c r="K14" s="1279"/>
      <c r="L14" s="1950"/>
    </row>
    <row r="15" spans="1:29" ht="13.5" customHeight="1" x14ac:dyDescent="0.2">
      <c r="A15" s="2504" t="str">
        <f>COVER!A21</f>
        <v>Geff</v>
      </c>
      <c r="B15" s="2510"/>
      <c r="C15" s="2510"/>
      <c r="D15" s="1278"/>
      <c r="E15" s="1919"/>
      <c r="F15" s="1292"/>
      <c r="G15" s="1998" t="str">
        <f>COVER!T15</f>
        <v>Kent E. Reeves</v>
      </c>
      <c r="H15" s="1279"/>
      <c r="I15" s="1279"/>
      <c r="J15" s="1279"/>
      <c r="K15" s="1279"/>
      <c r="L15" s="1950"/>
    </row>
    <row r="16" spans="1:29" ht="12.2" customHeight="1" x14ac:dyDescent="0.2">
      <c r="A16" s="1998"/>
      <c r="B16" s="1501"/>
      <c r="C16" s="2001">
        <f>COVER!A25</f>
        <v>62842</v>
      </c>
      <c r="D16" s="2001"/>
      <c r="E16" s="2001"/>
      <c r="F16" s="2002"/>
      <c r="G16" s="2518"/>
      <c r="H16" s="2519"/>
      <c r="I16" s="2519"/>
      <c r="J16" s="2519"/>
      <c r="K16" s="2519"/>
      <c r="L16" s="2520"/>
    </row>
    <row r="17" spans="1:13" ht="12.2" customHeight="1" x14ac:dyDescent="0.2">
      <c r="A17" s="2521"/>
      <c r="B17" s="2522"/>
      <c r="C17" s="2522"/>
      <c r="D17" s="2522"/>
      <c r="E17" s="2522"/>
      <c r="F17" s="2523"/>
      <c r="G17" s="2011" t="s">
        <v>1385</v>
      </c>
      <c r="H17" s="1279"/>
      <c r="I17" s="1279"/>
      <c r="J17" s="1279"/>
      <c r="K17" s="2012" t="s">
        <v>1384</v>
      </c>
      <c r="L17" s="1949"/>
      <c r="M17" s="1291"/>
    </row>
    <row r="18" spans="1:13" ht="12.2" customHeight="1" x14ac:dyDescent="0.2">
      <c r="A18" s="2507"/>
      <c r="B18" s="2508"/>
      <c r="C18" s="2508"/>
      <c r="D18" s="2508"/>
      <c r="E18" s="2508"/>
      <c r="F18" s="2509"/>
      <c r="G18" s="2493" t="str">
        <f>COVER!T21</f>
        <v>(618) 842-4954</v>
      </c>
      <c r="H18" s="2494"/>
      <c r="I18" s="2494"/>
      <c r="J18" s="2494"/>
      <c r="K18" s="2493" t="str">
        <f>COVER!X21</f>
        <v>(618) 847-4511</v>
      </c>
      <c r="L18" s="252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2027</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2028</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2029</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2030</v>
      </c>
      <c r="D32" s="1278"/>
      <c r="E32" s="1278"/>
      <c r="F32" s="1284"/>
      <c r="G32" s="1284"/>
      <c r="H32" s="1284"/>
      <c r="I32" s="1284"/>
      <c r="J32" s="1284"/>
      <c r="K32" s="1284"/>
      <c r="L32" s="1284"/>
    </row>
    <row r="33" spans="1:12" s="1277" customFormat="1" ht="10.9" customHeight="1" x14ac:dyDescent="0.2">
      <c r="B33" s="1283"/>
      <c r="C33" s="2014" t="s">
        <v>2031</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2032</v>
      </c>
      <c r="D35" s="1284"/>
      <c r="E35" s="1284"/>
      <c r="F35" s="1284"/>
      <c r="G35" s="1284"/>
      <c r="H35" s="1284"/>
      <c r="I35" s="1284"/>
      <c r="J35" s="1284"/>
      <c r="K35" s="1284"/>
      <c r="L35" s="1284"/>
    </row>
    <row r="36" spans="1:12" s="1277" customFormat="1" ht="10.9" customHeight="1" x14ac:dyDescent="0.2">
      <c r="B36" s="1283"/>
      <c r="C36" s="2014" t="s">
        <v>2033</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2034</v>
      </c>
      <c r="D38" s="1284"/>
      <c r="E38" s="1284"/>
    </row>
    <row r="39" spans="1:12" ht="9" customHeight="1" x14ac:dyDescent="0.2">
      <c r="B39" s="1283"/>
      <c r="C39" s="2014"/>
      <c r="D39" s="1282"/>
      <c r="E39" s="1282"/>
    </row>
    <row r="40" spans="1:12" s="1277" customFormat="1" ht="13.5" customHeight="1" x14ac:dyDescent="0.2">
      <c r="B40" s="1280"/>
      <c r="C40" s="2013" t="s">
        <v>2035</v>
      </c>
      <c r="D40" s="1284"/>
      <c r="E40" s="1284"/>
    </row>
    <row r="41" spans="1:12" ht="9" customHeight="1" x14ac:dyDescent="0.2">
      <c r="A41" s="1286"/>
      <c r="B41" s="1283"/>
      <c r="C41" s="2014"/>
      <c r="D41" s="1282"/>
      <c r="E41" s="1282"/>
    </row>
    <row r="42" spans="1:12" s="1277" customFormat="1" ht="13.5" customHeight="1" x14ac:dyDescent="0.2">
      <c r="B42" s="1280"/>
      <c r="C42" s="2013"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2037</v>
      </c>
      <c r="D46" s="1278"/>
      <c r="E46" s="1278"/>
      <c r="F46" s="1278"/>
      <c r="G46" s="1278"/>
      <c r="H46" s="1278"/>
    </row>
    <row r="47" spans="1:12" ht="9" customHeight="1" x14ac:dyDescent="0.2"/>
    <row r="48" spans="1:12" ht="12.2" customHeight="1" x14ac:dyDescent="0.2">
      <c r="B48" s="1672"/>
      <c r="C48" s="2016" t="s">
        <v>2038</v>
      </c>
    </row>
    <row r="49" spans="1:12" ht="9" customHeight="1" x14ac:dyDescent="0.2"/>
    <row r="50" spans="1:12" ht="12.2" customHeight="1" x14ac:dyDescent="0.2">
      <c r="C50" s="2016"/>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2"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5" t="str">
        <f>'Single Audit Cover'!A7</f>
        <v>Geff CCSD 14</v>
      </c>
      <c r="B1" s="2526"/>
      <c r="C1" s="2526"/>
      <c r="D1" s="2526"/>
    </row>
    <row r="2" spans="1:11" s="2005" customFormat="1" ht="12.75" x14ac:dyDescent="0.2">
      <c r="A2" s="2527">
        <f>'Single Audit Cover'!E7</f>
        <v>20096014004</v>
      </c>
      <c r="B2" s="2528"/>
      <c r="C2" s="2528"/>
      <c r="D2" s="2528"/>
    </row>
    <row r="3" spans="1:11" s="2005" customFormat="1" ht="12.75" x14ac:dyDescent="0.2">
      <c r="A3" s="2525" t="s">
        <v>1895</v>
      </c>
      <c r="B3" s="2526"/>
      <c r="C3" s="2526"/>
      <c r="D3" s="2526"/>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2041</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2042</v>
      </c>
      <c r="E28" s="1323"/>
      <c r="F28" s="1323"/>
      <c r="G28" s="1323"/>
      <c r="H28" s="1323"/>
      <c r="I28" s="1323"/>
      <c r="J28" s="1323"/>
      <c r="K28" s="1323"/>
    </row>
    <row r="29" spans="1:11" ht="10.5" customHeight="1" x14ac:dyDescent="0.2">
      <c r="A29" s="1300"/>
      <c r="D29" s="2102"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6"/>
      <c r="C42" s="1301">
        <v>11</v>
      </c>
      <c r="D42" s="2018" t="s">
        <v>2046</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2047</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2048</v>
      </c>
    </row>
    <row r="58" spans="1:4" x14ac:dyDescent="0.2">
      <c r="A58" s="1300"/>
      <c r="C58" s="1957"/>
      <c r="D58" s="1303" t="s">
        <v>1422</v>
      </c>
    </row>
    <row r="59" spans="1:4" ht="10.5" customHeight="1" x14ac:dyDescent="0.2">
      <c r="A59" s="1300"/>
      <c r="D59" s="1306" t="s">
        <v>1421</v>
      </c>
    </row>
    <row r="60" spans="1:4" ht="10.5" customHeight="1" x14ac:dyDescent="0.2">
      <c r="A60" s="1300"/>
      <c r="D60" s="2101" t="s">
        <v>2089</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1" t="s">
        <v>2088</v>
      </c>
    </row>
    <row r="65" spans="1:4" x14ac:dyDescent="0.2">
      <c r="A65" s="1300"/>
      <c r="C65" s="1957"/>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1" t="s">
        <v>2088</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2051</v>
      </c>
    </row>
    <row r="92" spans="1:4" x14ac:dyDescent="0.2">
      <c r="A92" s="1300"/>
      <c r="B92" s="1309"/>
      <c r="C92" s="1957"/>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5"/>
      <c r="C96" s="1304">
        <f>C91+1</f>
        <v>28</v>
      </c>
      <c r="D96" s="1303" t="s">
        <v>2053</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2054</v>
      </c>
    </row>
    <row r="101" spans="1:4" ht="3" customHeight="1" x14ac:dyDescent="0.2">
      <c r="A101" s="1300"/>
      <c r="B101" s="2017"/>
      <c r="C101" s="1304"/>
      <c r="D101" s="2019"/>
    </row>
    <row r="102" spans="1:4" x14ac:dyDescent="0.2">
      <c r="A102" s="1300"/>
      <c r="B102" s="1955"/>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2056</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Geff CCSD 14</v>
      </c>
      <c r="B1" s="2531"/>
      <c r="C1" s="2531"/>
      <c r="D1" s="2531"/>
      <c r="E1" s="2531"/>
    </row>
    <row r="2" spans="1:5" x14ac:dyDescent="0.2">
      <c r="A2" s="2532">
        <f>'Single Audit Cover'!E7</f>
        <v>20096014004</v>
      </c>
      <c r="B2" s="2532"/>
      <c r="C2" s="2532"/>
      <c r="D2" s="2532"/>
      <c r="E2" s="2532"/>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73980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0</v>
      </c>
    </row>
    <row r="19" spans="1:4" ht="13.5" thickBot="1" x14ac:dyDescent="0.25">
      <c r="A19" s="2023" t="s">
        <v>1452</v>
      </c>
      <c r="D19" s="1343">
        <f>SUM(D10:D17)</f>
        <v>73980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73980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5">
        <f>SUM(D35:D45)</f>
        <v>0</v>
      </c>
    </row>
    <row r="49" spans="2:4" x14ac:dyDescent="0.2">
      <c r="B49" s="1334" t="s">
        <v>1443</v>
      </c>
      <c r="C49" s="1334"/>
      <c r="D49" s="1915">
        <f>D32-D47</f>
        <v>73980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Geff CCSD 14</v>
      </c>
      <c r="B1" s="2537"/>
      <c r="C1" s="2537"/>
      <c r="D1" s="2537"/>
      <c r="E1" s="1411"/>
    </row>
    <row r="2" spans="1:7" ht="13.5" customHeight="1" x14ac:dyDescent="0.2">
      <c r="A2" s="2538">
        <f>'Single Audit Cover'!E7</f>
        <v>20096014004</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1844</v>
      </c>
      <c r="C6" s="1350"/>
      <c r="D6" s="1350"/>
    </row>
    <row r="7" spans="1:7" ht="60.95" customHeight="1" x14ac:dyDescent="0.2">
      <c r="A7" s="2535" t="s">
        <v>1899</v>
      </c>
      <c r="B7" s="2535"/>
      <c r="C7" s="2535"/>
      <c r="D7" s="2535"/>
      <c r="E7" s="2535"/>
      <c r="F7" s="2535"/>
    </row>
    <row r="8" spans="1:7" ht="12" customHeight="1" x14ac:dyDescent="0.2">
      <c r="A8" s="1342"/>
      <c r="B8" s="2005"/>
      <c r="C8" s="2005"/>
      <c r="D8" s="2005"/>
      <c r="E8" s="1409"/>
    </row>
    <row r="9" spans="1:7" ht="15" customHeight="1" x14ac:dyDescent="0.2">
      <c r="A9" s="1967" t="s">
        <v>1934</v>
      </c>
      <c r="B9" s="1971"/>
      <c r="C9" s="1971"/>
      <c r="D9" s="1971"/>
      <c r="E9" s="1972"/>
      <c r="F9" s="1970"/>
      <c r="G9" s="1970"/>
    </row>
    <row r="10" spans="1:7" ht="15" customHeight="1" x14ac:dyDescent="0.2">
      <c r="A10" s="2046" t="s">
        <v>1935</v>
      </c>
      <c r="B10" s="1973"/>
      <c r="C10" s="1974"/>
      <c r="D10" s="1973" t="s">
        <v>1936</v>
      </c>
      <c r="E10" s="1974"/>
      <c r="F10" s="1973" t="s">
        <v>105</v>
      </c>
      <c r="G10" s="1970"/>
    </row>
    <row r="11" spans="1:7" ht="12" customHeight="1" x14ac:dyDescent="0.2">
      <c r="A11" s="2046"/>
      <c r="B11" s="1973"/>
      <c r="C11" s="2047"/>
      <c r="D11" s="1973"/>
      <c r="E11" s="2047"/>
      <c r="F11" s="1973"/>
      <c r="G11" s="1970"/>
    </row>
    <row r="12" spans="1:7" x14ac:dyDescent="0.2">
      <c r="A12" s="1342" t="s">
        <v>2067</v>
      </c>
      <c r="C12" s="1338"/>
      <c r="D12" s="1338"/>
    </row>
    <row r="13" spans="1:7" ht="15" customHeight="1" x14ac:dyDescent="0.2">
      <c r="A13" s="2535" t="s">
        <v>1845</v>
      </c>
      <c r="B13" s="2535"/>
      <c r="C13" s="2535"/>
      <c r="D13" s="2535"/>
      <c r="E13" s="2535"/>
      <c r="F13" s="2535"/>
    </row>
    <row r="14" spans="1:7" ht="9.75" customHeight="1" x14ac:dyDescent="0.2">
      <c r="C14" s="1338"/>
      <c r="D14" s="1338"/>
    </row>
    <row r="15" spans="1:7" ht="13.5" customHeight="1" x14ac:dyDescent="0.2">
      <c r="C15" s="1737" t="s">
        <v>1493</v>
      </c>
      <c r="D15" s="2545" t="s">
        <v>1492</v>
      </c>
      <c r="E15" s="2545"/>
      <c r="F15" s="2545"/>
    </row>
    <row r="16" spans="1:7" ht="13.5" customHeight="1" x14ac:dyDescent="0.2">
      <c r="A16" s="1370"/>
      <c r="B16" s="1342" t="s">
        <v>1491</v>
      </c>
      <c r="C16" s="1737" t="s">
        <v>1490</v>
      </c>
      <c r="D16" s="2546" t="s">
        <v>2068</v>
      </c>
      <c r="E16" s="2546"/>
      <c r="F16" s="2546"/>
    </row>
    <row r="17" spans="1:6" ht="20.45" customHeight="1" x14ac:dyDescent="0.2">
      <c r="A17" s="2048"/>
      <c r="B17" s="2049"/>
      <c r="C17" s="1962"/>
      <c r="D17" s="2544"/>
      <c r="E17" s="2544"/>
      <c r="F17" s="2544"/>
    </row>
    <row r="18" spans="1:6" ht="20.65" customHeight="1" x14ac:dyDescent="0.2">
      <c r="A18" s="2048"/>
      <c r="B18" s="2049"/>
      <c r="C18" s="1962"/>
      <c r="D18" s="2544"/>
      <c r="E18" s="2544"/>
      <c r="F18" s="2544"/>
    </row>
    <row r="19" spans="1:6" ht="20.65" customHeight="1" x14ac:dyDescent="0.2">
      <c r="A19" s="2048"/>
      <c r="B19" s="2049"/>
      <c r="C19" s="1962"/>
      <c r="D19" s="2544"/>
      <c r="E19" s="2544"/>
      <c r="F19" s="2544"/>
    </row>
    <row r="20" spans="1:6" ht="20.65" customHeight="1" x14ac:dyDescent="0.2">
      <c r="A20" s="2048"/>
      <c r="B20" s="2049"/>
      <c r="C20" s="1962"/>
      <c r="D20" s="2544"/>
      <c r="E20" s="2544"/>
      <c r="F20" s="2544"/>
    </row>
    <row r="21" spans="1:6" ht="20.65" customHeight="1" x14ac:dyDescent="0.2">
      <c r="A21" s="2048"/>
      <c r="B21" s="2049"/>
      <c r="C21" s="1962"/>
      <c r="D21" s="2544"/>
      <c r="E21" s="2544"/>
      <c r="F21" s="2544"/>
    </row>
    <row r="22" spans="1:6" ht="20.65" customHeight="1" x14ac:dyDescent="0.2">
      <c r="A22" s="2048"/>
      <c r="B22" s="2049"/>
      <c r="C22" s="1962"/>
      <c r="D22" s="2544"/>
      <c r="E22" s="2544"/>
      <c r="F22" s="2544"/>
    </row>
    <row r="23" spans="1:6" ht="20.65" customHeight="1" x14ac:dyDescent="0.2">
      <c r="A23" s="2048"/>
      <c r="B23" s="2049"/>
      <c r="C23" s="1962"/>
      <c r="D23" s="2544"/>
      <c r="E23" s="2544"/>
      <c r="F23" s="2544"/>
    </row>
    <row r="24" spans="1:6" ht="20.65" customHeight="1" x14ac:dyDescent="0.2">
      <c r="A24" s="2048"/>
      <c r="B24" s="2049"/>
      <c r="C24" s="1962"/>
      <c r="D24" s="2544"/>
      <c r="E24" s="2544"/>
      <c r="F24" s="2544"/>
    </row>
    <row r="25" spans="1:6" ht="20.65" customHeight="1" x14ac:dyDescent="0.2">
      <c r="A25" s="2048"/>
      <c r="B25" s="2049"/>
      <c r="C25" s="1962"/>
      <c r="D25" s="2544"/>
      <c r="E25" s="2544"/>
      <c r="F25" s="2544"/>
    </row>
    <row r="26" spans="1:6" ht="20.65" customHeight="1" x14ac:dyDescent="0.2">
      <c r="A26" s="2048"/>
      <c r="B26" s="2049"/>
      <c r="C26" s="1962"/>
      <c r="D26" s="2544"/>
      <c r="E26" s="2544"/>
      <c r="F26" s="2544"/>
    </row>
    <row r="27" spans="1:6" ht="20.65" customHeight="1" x14ac:dyDescent="0.2">
      <c r="A27" s="2048"/>
      <c r="B27" s="2049"/>
      <c r="C27" s="1962"/>
      <c r="D27" s="2544"/>
      <c r="E27" s="2544"/>
      <c r="F27" s="2544"/>
    </row>
    <row r="28" spans="1:6" ht="20.65" customHeight="1" x14ac:dyDescent="0.2">
      <c r="A28" s="2048"/>
      <c r="B28" s="2049"/>
      <c r="C28" s="1962"/>
      <c r="D28" s="2544"/>
      <c r="E28" s="2544"/>
      <c r="F28" s="2544"/>
    </row>
    <row r="29" spans="1:6" ht="20.65" customHeight="1" x14ac:dyDescent="0.2">
      <c r="A29" s="2048"/>
      <c r="B29" s="2049"/>
      <c r="C29" s="1962"/>
      <c r="D29" s="2544"/>
      <c r="E29" s="2544"/>
      <c r="F29" s="2544"/>
    </row>
    <row r="30" spans="1:6" ht="12" customHeight="1" x14ac:dyDescent="0.2">
      <c r="A30" s="1481"/>
      <c r="B30" s="1673"/>
      <c r="C30" s="1674"/>
      <c r="D30" s="1675"/>
      <c r="E30" s="1405"/>
    </row>
    <row r="31" spans="1:6" ht="12" customHeight="1" x14ac:dyDescent="0.2">
      <c r="A31" s="1738" t="s">
        <v>1937</v>
      </c>
      <c r="B31" s="1673"/>
      <c r="C31" s="1674"/>
      <c r="D31" s="1675"/>
      <c r="E31" s="1405"/>
    </row>
    <row r="32" spans="1:6" ht="30" customHeight="1" x14ac:dyDescent="0.2">
      <c r="A32" s="2548" t="s">
        <v>2069</v>
      </c>
      <c r="B32" s="2548"/>
      <c r="C32" s="2548"/>
      <c r="D32" s="2548"/>
      <c r="E32" s="2548"/>
      <c r="F32" s="2548"/>
    </row>
    <row r="33" spans="1:6" ht="13.5" customHeight="1" x14ac:dyDescent="0.2">
      <c r="A33" s="1481" t="s">
        <v>1754</v>
      </c>
      <c r="B33" s="1673"/>
      <c r="C33" s="1676">
        <v>0</v>
      </c>
      <c r="D33" s="1675"/>
      <c r="E33" s="1405"/>
    </row>
    <row r="34" spans="1:6" ht="13.5" customHeight="1" x14ac:dyDescent="0.2">
      <c r="A34" s="1481" t="s">
        <v>1755</v>
      </c>
      <c r="B34" s="1673"/>
      <c r="C34" s="1677">
        <v>0</v>
      </c>
      <c r="D34" s="1675" t="s">
        <v>2070</v>
      </c>
      <c r="E34" s="2549">
        <f>+C33+C34</f>
        <v>0</v>
      </c>
      <c r="F34" s="2550"/>
    </row>
    <row r="35" spans="1:6" ht="12" customHeight="1" x14ac:dyDescent="0.2">
      <c r="A35" s="1481"/>
      <c r="B35" s="1673"/>
      <c r="C35" s="2050"/>
      <c r="D35" s="1675"/>
      <c r="E35" s="2051"/>
      <c r="F35" s="1406"/>
    </row>
    <row r="36" spans="1:6" ht="13.5" customHeight="1" x14ac:dyDescent="0.2">
      <c r="A36" s="1738" t="s">
        <v>1938</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1" t="s">
        <v>2072</v>
      </c>
      <c r="C49" s="2551"/>
      <c r="D49" s="2551"/>
      <c r="E49" s="1401"/>
    </row>
    <row r="50" spans="1:5" s="1355" customFormat="1" ht="3.75" customHeight="1" x14ac:dyDescent="0.2">
      <c r="A50" s="1402"/>
      <c r="B50" s="2054"/>
      <c r="C50" s="2054"/>
      <c r="D50" s="2054"/>
      <c r="E50" s="1401"/>
    </row>
    <row r="51" spans="1:5" s="1355" customFormat="1" ht="20.25" customHeight="1" x14ac:dyDescent="0.2">
      <c r="A51" s="1400">
        <v>6</v>
      </c>
      <c r="B51" s="2547" t="s">
        <v>1940</v>
      </c>
      <c r="C51" s="2547"/>
      <c r="D51" s="2547"/>
    </row>
    <row r="52" spans="1:5" ht="14.25" customHeight="1" x14ac:dyDescent="0.2">
      <c r="A52" s="1400"/>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2" t="str">
        <f>'Single Audit Cover'!A7</f>
        <v>Geff CCSD 14</v>
      </c>
      <c r="C1" s="2553"/>
      <c r="D1" s="2553"/>
      <c r="E1" s="2553"/>
      <c r="F1" s="2553"/>
      <c r="G1" s="2553"/>
      <c r="H1" s="2553"/>
      <c r="I1" s="2553"/>
      <c r="J1" s="2553"/>
      <c r="K1" s="2553"/>
      <c r="L1" s="2553"/>
      <c r="M1" s="2553"/>
    </row>
    <row r="2" spans="2:14" ht="15" x14ac:dyDescent="0.2">
      <c r="B2" s="2554">
        <f>'Single Audit Cover'!E7</f>
        <v>20096014004</v>
      </c>
      <c r="C2" s="2554"/>
      <c r="D2" s="2554"/>
      <c r="E2" s="2554"/>
      <c r="F2" s="2554"/>
      <c r="G2" s="2554"/>
      <c r="H2" s="2554"/>
      <c r="I2" s="2554"/>
      <c r="J2" s="2554"/>
      <c r="K2" s="2554"/>
      <c r="L2" s="2554"/>
      <c r="M2" s="2554"/>
      <c r="N2" s="1399"/>
    </row>
    <row r="3" spans="2:14" ht="15" x14ac:dyDescent="0.2">
      <c r="B3" s="2555" t="s">
        <v>1432</v>
      </c>
      <c r="C3" s="2555"/>
      <c r="D3" s="2555"/>
      <c r="E3" s="2555"/>
      <c r="F3" s="2555"/>
      <c r="G3" s="2555"/>
      <c r="H3" s="2555"/>
      <c r="I3" s="2555"/>
      <c r="J3" s="2555"/>
      <c r="K3" s="2555"/>
      <c r="L3" s="2555"/>
      <c r="M3" s="2555"/>
      <c r="N3" s="1399"/>
    </row>
    <row r="4" spans="2:14" ht="15" x14ac:dyDescent="0.2">
      <c r="B4" s="2556" t="str">
        <f>'[1]Single Audit Cover'!A4</f>
        <v>Year Ending June 30, 2017</v>
      </c>
      <c r="C4" s="2556"/>
      <c r="D4" s="2556"/>
      <c r="E4" s="2556"/>
      <c r="F4" s="2556"/>
      <c r="G4" s="2556"/>
      <c r="H4" s="2556"/>
      <c r="I4" s="2556"/>
      <c r="J4" s="2556"/>
      <c r="K4" s="2556"/>
      <c r="L4" s="2556"/>
      <c r="M4" s="2556"/>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2057</v>
      </c>
      <c r="C7" s="1393"/>
      <c r="D7" s="1392"/>
      <c r="E7" s="2029"/>
      <c r="F7" s="2030"/>
      <c r="G7" s="2029"/>
      <c r="H7" s="2031" t="s">
        <v>1484</v>
      </c>
      <c r="I7" s="2029"/>
      <c r="J7" s="2103" t="s">
        <v>1484</v>
      </c>
      <c r="K7" s="1388"/>
      <c r="L7" s="1387" t="s">
        <v>1482</v>
      </c>
      <c r="M7" s="1386"/>
    </row>
    <row r="8" spans="2:14" ht="15.75" x14ac:dyDescent="0.25">
      <c r="B8" s="2032" t="s">
        <v>2058</v>
      </c>
      <c r="C8" s="1393" t="s">
        <v>1486</v>
      </c>
      <c r="D8" s="1392" t="s">
        <v>1485</v>
      </c>
      <c r="E8" s="1391" t="s">
        <v>1484</v>
      </c>
      <c r="F8" s="1390" t="s">
        <v>1484</v>
      </c>
      <c r="G8" s="1389" t="s">
        <v>1484</v>
      </c>
      <c r="H8" s="2031" t="s">
        <v>1858</v>
      </c>
      <c r="I8" s="1388" t="s">
        <v>1484</v>
      </c>
      <c r="J8" s="2103" t="s">
        <v>2059</v>
      </c>
      <c r="K8" s="1388" t="s">
        <v>1483</v>
      </c>
      <c r="L8" s="1387" t="s">
        <v>1478</v>
      </c>
      <c r="M8" s="1386" t="s">
        <v>31</v>
      </c>
    </row>
    <row r="9" spans="2:14" ht="13.5" x14ac:dyDescent="0.2">
      <c r="B9" s="2033" t="s">
        <v>1481</v>
      </c>
      <c r="C9" s="1393" t="s">
        <v>1480</v>
      </c>
      <c r="D9" s="1392" t="s">
        <v>2060</v>
      </c>
      <c r="E9" s="1391" t="s">
        <v>1858</v>
      </c>
      <c r="F9" s="1390" t="s">
        <v>2059</v>
      </c>
      <c r="G9" s="1389" t="s">
        <v>1858</v>
      </c>
      <c r="H9" s="2031" t="s">
        <v>2061</v>
      </c>
      <c r="I9" s="1388" t="s">
        <v>2059</v>
      </c>
      <c r="J9" s="2103" t="s">
        <v>2061</v>
      </c>
      <c r="K9" s="1388" t="s">
        <v>1479</v>
      </c>
      <c r="L9" s="2034" t="s">
        <v>2062</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1945</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1939</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Geff CCSD 14</v>
      </c>
      <c r="C1" s="2562"/>
      <c r="D1" s="2562"/>
      <c r="E1" s="2562"/>
      <c r="F1" s="2562"/>
      <c r="G1" s="2562"/>
      <c r="H1" s="2562"/>
      <c r="I1" s="2562"/>
      <c r="J1" s="1438"/>
    </row>
    <row r="2" spans="2:10" s="1350" customFormat="1" ht="12.75" customHeight="1" x14ac:dyDescent="0.2">
      <c r="B2" s="2563">
        <f>'Single Audit Cover'!E7</f>
        <v>20096014004</v>
      </c>
      <c r="C2" s="2564"/>
      <c r="D2" s="2564"/>
      <c r="E2" s="2564"/>
      <c r="F2" s="2564"/>
      <c r="G2" s="2564"/>
      <c r="H2" s="2564"/>
      <c r="I2" s="2564"/>
      <c r="J2" s="1438"/>
    </row>
    <row r="3" spans="2:10" s="1350" customFormat="1" ht="12.75" customHeight="1" x14ac:dyDescent="0.2">
      <c r="B3" s="2565" t="s">
        <v>1512</v>
      </c>
      <c r="C3" s="2543"/>
      <c r="D3" s="2543"/>
      <c r="E3" s="2543"/>
      <c r="F3" s="2543"/>
      <c r="G3" s="2543"/>
      <c r="H3" s="2543"/>
      <c r="I3" s="2543"/>
      <c r="J3" s="1437"/>
    </row>
    <row r="4" spans="2:10" s="1350" customFormat="1" ht="12.75" customHeight="1" x14ac:dyDescent="0.2">
      <c r="B4" s="2565" t="str">
        <f>'Single Audit Cover'!A4</f>
        <v>Year Ending June 30, 2017</v>
      </c>
      <c r="C4" s="2543"/>
      <c r="D4" s="2543"/>
      <c r="E4" s="2543"/>
      <c r="F4" s="2543"/>
      <c r="G4" s="2543"/>
      <c r="H4" s="2543"/>
      <c r="I4" s="2543"/>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3"/>
      <c r="D7" s="2543"/>
      <c r="E7" s="2543"/>
      <c r="F7" s="2543"/>
      <c r="G7" s="2543"/>
      <c r="H7" s="2543"/>
      <c r="I7" s="254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2075</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74" t="s">
        <v>2076</v>
      </c>
      <c r="D43" s="2575"/>
      <c r="E43" s="2575"/>
      <c r="F43" s="2576"/>
      <c r="G43" s="2577">
        <f>SUM(G38:I42)</f>
        <v>0</v>
      </c>
      <c r="H43" s="2577"/>
      <c r="I43" s="2577"/>
    </row>
    <row r="44" spans="2:9" ht="12.75" customHeight="1" x14ac:dyDescent="0.2"/>
    <row r="45" spans="2:9" ht="12.75" customHeight="1" x14ac:dyDescent="0.2">
      <c r="B45" s="1430" t="s">
        <v>2077</v>
      </c>
      <c r="D45" s="2578">
        <v>0</v>
      </c>
      <c r="E45" s="2579"/>
    </row>
    <row r="46" spans="2:9" ht="5.25" customHeight="1" x14ac:dyDescent="0.2">
      <c r="B46" s="2062"/>
      <c r="D46" s="2063"/>
      <c r="E46" s="2064"/>
    </row>
    <row r="47" spans="2:9" ht="12.75" customHeight="1" x14ac:dyDescent="0.2">
      <c r="B47" s="1355" t="s">
        <v>2078</v>
      </c>
      <c r="C47" s="1355"/>
      <c r="D47" s="2065" t="e">
        <f>+G43/D45</f>
        <v>#DIV/0!</v>
      </c>
      <c r="E47" s="2066"/>
      <c r="F47" s="2067"/>
      <c r="I47" s="2068"/>
    </row>
    <row r="48" spans="2:9" ht="9.9499999999999993" customHeight="1" x14ac:dyDescent="0.2"/>
    <row r="49" spans="1:9" x14ac:dyDescent="0.2">
      <c r="B49" s="1358" t="s">
        <v>1498</v>
      </c>
      <c r="C49" s="1370"/>
      <c r="D49" s="1370"/>
      <c r="E49" s="2580"/>
      <c r="F49" s="2580"/>
      <c r="G49" s="2580"/>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Geff CCSD 14</v>
      </c>
      <c r="C1" s="2561"/>
      <c r="D1" s="2561"/>
      <c r="E1" s="2561"/>
      <c r="F1" s="2561"/>
      <c r="G1" s="2561"/>
      <c r="H1" s="2561"/>
      <c r="I1" s="2561"/>
      <c r="J1" s="2561"/>
      <c r="K1" s="2561"/>
      <c r="L1" s="1471"/>
      <c r="M1" s="1471"/>
    </row>
    <row r="2" spans="1:13" ht="12" customHeight="1" x14ac:dyDescent="0.2">
      <c r="B2" s="2563">
        <f>'Single Audit Cover'!E7</f>
        <v>20096014004</v>
      </c>
      <c r="C2" s="2563"/>
      <c r="D2" s="2563"/>
      <c r="E2" s="2563"/>
      <c r="F2" s="2563"/>
      <c r="G2" s="2563"/>
      <c r="H2" s="2563"/>
      <c r="I2" s="2563"/>
      <c r="J2" s="2563"/>
      <c r="K2" s="2563"/>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2021</v>
      </c>
      <c r="D10" s="1683">
        <v>1</v>
      </c>
      <c r="E10" s="1404"/>
      <c r="F10" s="1408" t="s">
        <v>1529</v>
      </c>
      <c r="G10" s="1463"/>
      <c r="H10" s="1464" t="s">
        <v>1528</v>
      </c>
      <c r="I10" s="1463" t="s">
        <v>2095</v>
      </c>
      <c r="J10" s="2077" t="s">
        <v>1527</v>
      </c>
      <c r="K10" s="1404"/>
      <c r="L10" s="1440"/>
    </row>
    <row r="11" spans="1:13" ht="13.5" customHeight="1" x14ac:dyDescent="0.2">
      <c r="B11" s="1404"/>
      <c r="C11" s="1404"/>
      <c r="D11" s="1404"/>
      <c r="E11" s="1404"/>
      <c r="F11" s="1404"/>
      <c r="G11" s="1425"/>
      <c r="H11" s="1404"/>
      <c r="I11" s="2078" t="s">
        <v>1526</v>
      </c>
      <c r="J11" s="1404"/>
      <c r="K11" s="1461" t="s">
        <v>2126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2" t="s">
        <v>2127</v>
      </c>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2" t="s">
        <v>2128</v>
      </c>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85" t="s">
        <v>2129</v>
      </c>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2" t="s">
        <v>2130</v>
      </c>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2" t="s">
        <v>2131</v>
      </c>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6" t="s">
        <v>2132</v>
      </c>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1" t="s">
        <v>2133</v>
      </c>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Geff CCSD 14</v>
      </c>
      <c r="C1" s="2561"/>
      <c r="D1" s="2561"/>
      <c r="E1" s="2561"/>
      <c r="F1" s="2561"/>
      <c r="G1" s="2561"/>
      <c r="H1" s="2561"/>
      <c r="I1" s="2561"/>
      <c r="J1" s="2561"/>
      <c r="K1" s="2561"/>
      <c r="L1" s="1471"/>
      <c r="M1" s="1471"/>
    </row>
    <row r="2" spans="1:13" ht="12" customHeight="1" x14ac:dyDescent="0.2">
      <c r="B2" s="2563">
        <f>'Single Audit Cover'!E7</f>
        <v>20096014004</v>
      </c>
      <c r="C2" s="2563"/>
      <c r="D2" s="2563"/>
      <c r="E2" s="2563"/>
      <c r="F2" s="2563"/>
      <c r="G2" s="2563"/>
      <c r="H2" s="2563"/>
      <c r="I2" s="2563"/>
      <c r="J2" s="2563"/>
      <c r="K2" s="2563"/>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2021</v>
      </c>
      <c r="D10" s="1683">
        <v>2</v>
      </c>
      <c r="E10" s="1404"/>
      <c r="F10" s="1408" t="s">
        <v>1529</v>
      </c>
      <c r="G10" s="1463"/>
      <c r="H10" s="1464" t="s">
        <v>1528</v>
      </c>
      <c r="I10" s="1463" t="s">
        <v>2095</v>
      </c>
      <c r="J10" s="2077" t="s">
        <v>1527</v>
      </c>
      <c r="K10" s="1404"/>
      <c r="L10" s="1440"/>
    </row>
    <row r="11" spans="1:13" ht="13.5" customHeight="1" x14ac:dyDescent="0.2">
      <c r="B11" s="1404"/>
      <c r="C11" s="1404"/>
      <c r="D11" s="1404"/>
      <c r="E11" s="1404"/>
      <c r="F11" s="1404"/>
      <c r="G11" s="1425"/>
      <c r="H11" s="1404"/>
      <c r="I11" s="2078" t="s">
        <v>1526</v>
      </c>
      <c r="J11" s="1404"/>
      <c r="K11" s="1461" t="s">
        <v>2126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2" t="s">
        <v>2134</v>
      </c>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2" t="s">
        <v>2135</v>
      </c>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85" t="s">
        <v>2136</v>
      </c>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2" t="s">
        <v>2137</v>
      </c>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2" t="s">
        <v>2138</v>
      </c>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6" t="s">
        <v>2139</v>
      </c>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1" t="s">
        <v>2140</v>
      </c>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O49" sqref="O4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Geff CCSD 14</v>
      </c>
      <c r="C1" s="2561"/>
      <c r="D1" s="2561"/>
      <c r="E1" s="2561"/>
      <c r="F1" s="2561"/>
      <c r="G1" s="2561"/>
      <c r="H1" s="2561"/>
      <c r="I1" s="2561"/>
      <c r="J1" s="2561"/>
      <c r="K1" s="2561"/>
      <c r="L1" s="1471"/>
      <c r="M1" s="1471"/>
    </row>
    <row r="2" spans="1:13" ht="12" customHeight="1" x14ac:dyDescent="0.2">
      <c r="B2" s="2563">
        <f>'Single Audit Cover'!E7</f>
        <v>20096014004</v>
      </c>
      <c r="C2" s="2563"/>
      <c r="D2" s="2563"/>
      <c r="E2" s="2563"/>
      <c r="F2" s="2563"/>
      <c r="G2" s="2563"/>
      <c r="H2" s="2563"/>
      <c r="I2" s="2563"/>
      <c r="J2" s="2563"/>
      <c r="K2" s="2563"/>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2021</v>
      </c>
      <c r="D10" s="1683">
        <v>3</v>
      </c>
      <c r="E10" s="1404"/>
      <c r="F10" s="1408" t="s">
        <v>1529</v>
      </c>
      <c r="G10" s="1463"/>
      <c r="H10" s="1464" t="s">
        <v>1528</v>
      </c>
      <c r="I10" s="1463" t="s">
        <v>2095</v>
      </c>
      <c r="J10" s="2077" t="s">
        <v>1527</v>
      </c>
      <c r="K10" s="1404"/>
      <c r="L10" s="1440"/>
    </row>
    <row r="11" spans="1:13" ht="13.5" customHeight="1" x14ac:dyDescent="0.2">
      <c r="B11" s="1404"/>
      <c r="C11" s="1404"/>
      <c r="D11" s="1404"/>
      <c r="E11" s="1404"/>
      <c r="F11" s="1404"/>
      <c r="G11" s="1425"/>
      <c r="H11" s="1404"/>
      <c r="I11" s="2078" t="s">
        <v>1526</v>
      </c>
      <c r="J11" s="1404"/>
      <c r="K11" s="1461">
        <v>2010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2" t="s">
        <v>2141</v>
      </c>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2" t="s">
        <v>2142</v>
      </c>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85" t="s">
        <v>2143</v>
      </c>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2" t="s">
        <v>2144</v>
      </c>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2" t="s">
        <v>2145</v>
      </c>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6" t="s">
        <v>2146</v>
      </c>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1" t="s">
        <v>2147</v>
      </c>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17" sqref="D17:K1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Geff CCSD 14</v>
      </c>
      <c r="C1" s="2587"/>
      <c r="D1" s="2587"/>
      <c r="E1" s="2587"/>
      <c r="F1" s="2587"/>
      <c r="G1" s="2587"/>
      <c r="H1" s="2587"/>
      <c r="I1" s="2587"/>
      <c r="J1" s="2587"/>
      <c r="K1" s="2587"/>
      <c r="L1" s="1490"/>
    </row>
    <row r="2" spans="1:12" ht="12.75" customHeight="1" x14ac:dyDescent="0.2">
      <c r="B2" s="2588">
        <f>'Single Audit Cover'!E7</f>
        <v>20096014004</v>
      </c>
      <c r="C2" s="2588"/>
      <c r="D2" s="2588"/>
      <c r="E2" s="2588"/>
      <c r="F2" s="2588"/>
      <c r="G2" s="2588"/>
      <c r="H2" s="2588"/>
      <c r="I2" s="2588"/>
      <c r="J2" s="2588"/>
      <c r="K2" s="2588"/>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2021</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0"/>
      <c r="E14" s="2590"/>
      <c r="F14" s="2590"/>
      <c r="H14" s="1407" t="s">
        <v>1545</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1"/>
      <c r="E16" s="2591"/>
      <c r="F16" s="2591"/>
      <c r="G16" s="2591"/>
      <c r="H16" s="2591"/>
      <c r="I16" s="2591"/>
      <c r="J16" s="2591"/>
      <c r="K16" s="2591"/>
      <c r="L16" s="1404"/>
    </row>
    <row r="17" spans="2:12" ht="13.5" customHeight="1" x14ac:dyDescent="0.2">
      <c r="B17" s="1408" t="s">
        <v>1543</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Geff CCSD 14</v>
      </c>
      <c r="C1" s="2561"/>
      <c r="D1" s="2561"/>
      <c r="E1" s="1500"/>
    </row>
    <row r="2" spans="2:5" s="1370" customFormat="1" ht="12.75" customHeight="1" x14ac:dyDescent="0.2">
      <c r="B2" s="2563">
        <f>'Single Audit Cover'!E7</f>
        <v>20096014004</v>
      </c>
      <c r="C2" s="2563"/>
      <c r="D2" s="2563"/>
      <c r="E2" s="1499"/>
    </row>
    <row r="3" spans="2:5" s="1331" customFormat="1" ht="12.75" customHeight="1" x14ac:dyDescent="0.2">
      <c r="B3" s="2542" t="s">
        <v>1561</v>
      </c>
      <c r="C3" s="2542"/>
      <c r="D3" s="2542"/>
      <c r="E3" s="2004"/>
    </row>
    <row r="4" spans="2:5" s="1370" customFormat="1" ht="12.75" customHeight="1" x14ac:dyDescent="0.2">
      <c r="B4" s="2593" t="str">
        <f>'Single Audit Cover'!A4</f>
        <v>Year Ending June 30, 2017</v>
      </c>
      <c r="C4" s="2593"/>
      <c r="D4" s="2593"/>
      <c r="E4" s="1498"/>
    </row>
    <row r="5" spans="2:5" s="1370" customFormat="1" ht="40.15" customHeight="1" x14ac:dyDescent="0.2">
      <c r="B5" s="1687" t="s">
        <v>1900</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8" sqref="I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Geff CCSD 14</v>
      </c>
      <c r="C1" s="2561"/>
      <c r="D1" s="2561"/>
      <c r="E1" s="2561"/>
      <c r="F1" s="1490"/>
      <c r="G1" s="1490"/>
      <c r="H1" s="1490"/>
      <c r="I1" s="1490"/>
      <c r="J1" s="1490"/>
      <c r="K1" s="1490"/>
      <c r="L1" s="1490"/>
    </row>
    <row r="2" spans="2:12" ht="13.5" customHeight="1" x14ac:dyDescent="0.2">
      <c r="B2" s="2563">
        <f>'Single Audit Cover'!E7</f>
        <v>20096014004</v>
      </c>
      <c r="C2" s="2563"/>
      <c r="D2" s="2563"/>
      <c r="E2" s="2563"/>
      <c r="F2" s="1489"/>
      <c r="G2" s="1489"/>
      <c r="H2" s="1489"/>
      <c r="I2" s="1489"/>
      <c r="J2" s="1489"/>
      <c r="K2" s="1489"/>
      <c r="L2" s="1489"/>
    </row>
    <row r="3" spans="2:12" ht="13.5" customHeight="1" x14ac:dyDescent="0.2">
      <c r="B3" s="2542" t="s">
        <v>1569</v>
      </c>
      <c r="C3" s="2542"/>
      <c r="D3" s="2542"/>
      <c r="E3" s="2542"/>
      <c r="F3" s="2109"/>
      <c r="G3" s="2109"/>
      <c r="H3" s="2109"/>
      <c r="I3" s="2109"/>
      <c r="J3" s="2109"/>
      <c r="K3" s="2109"/>
      <c r="L3" s="2109"/>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t="s">
        <v>2148</v>
      </c>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t="s">
        <v>2149</v>
      </c>
      <c r="C14" s="2586"/>
      <c r="D14" s="2582"/>
      <c r="E14" s="2582"/>
    </row>
    <row r="15" spans="2:12" ht="13.5" customHeight="1" x14ac:dyDescent="0.2">
      <c r="B15" s="1404"/>
      <c r="C15" s="1404"/>
      <c r="D15" s="1404"/>
    </row>
    <row r="16" spans="2:12" ht="13.5" customHeight="1" x14ac:dyDescent="0.2">
      <c r="B16" s="1305" t="s">
        <v>1564</v>
      </c>
      <c r="C16" s="1305"/>
      <c r="D16" s="1404"/>
      <c r="E16" s="1961" t="s">
        <v>2126</v>
      </c>
    </row>
    <row r="17" spans="2:5" ht="13.5" customHeight="1" x14ac:dyDescent="0.2">
      <c r="B17" s="1404"/>
      <c r="C17" s="1404"/>
      <c r="D17" s="1404"/>
    </row>
    <row r="18" spans="2:5" ht="13.5" customHeight="1" x14ac:dyDescent="0.2">
      <c r="B18" s="1305" t="s">
        <v>1563</v>
      </c>
      <c r="C18" s="1305"/>
      <c r="D18" s="1404"/>
      <c r="E18" s="1496" t="s">
        <v>2150</v>
      </c>
    </row>
    <row r="19" spans="2:5" ht="13.5" customHeight="1" x14ac:dyDescent="0.2">
      <c r="B19" s="1404"/>
      <c r="C19" s="1404"/>
      <c r="D19" s="1404"/>
    </row>
    <row r="20" spans="2:5" ht="13.5" customHeight="1" x14ac:dyDescent="0.2">
      <c r="B20" s="1305" t="s">
        <v>1562</v>
      </c>
      <c r="C20" s="1305"/>
      <c r="D20" s="1404"/>
      <c r="E20" s="1496" t="s">
        <v>2151</v>
      </c>
    </row>
    <row r="21" spans="2:5" ht="13.5" customHeight="1" x14ac:dyDescent="0.2">
      <c r="B21" s="1404"/>
      <c r="C21" s="1404"/>
      <c r="D21" s="1404"/>
      <c r="E21" s="1409" t="s">
        <v>2152</v>
      </c>
    </row>
    <row r="22" spans="2:5" ht="13.5" customHeight="1" x14ac:dyDescent="0.2">
      <c r="B22" s="1404"/>
      <c r="C22" s="1404"/>
      <c r="D22" s="1404"/>
      <c r="E22" s="1409" t="s">
        <v>2153</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Geff CCSD 14</v>
      </c>
      <c r="C1" s="2561"/>
      <c r="D1" s="2561"/>
      <c r="E1" s="2561"/>
      <c r="F1" s="1490"/>
      <c r="G1" s="1490"/>
      <c r="H1" s="1490"/>
      <c r="I1" s="1490"/>
      <c r="J1" s="1490"/>
      <c r="K1" s="1490"/>
      <c r="L1" s="1490"/>
    </row>
    <row r="2" spans="2:12" ht="13.5" customHeight="1" x14ac:dyDescent="0.2">
      <c r="B2" s="2563">
        <f>'Single Audit Cover'!E7</f>
        <v>20096014004</v>
      </c>
      <c r="C2" s="2563"/>
      <c r="D2" s="2563"/>
      <c r="E2" s="2563"/>
      <c r="F2" s="1489"/>
      <c r="G2" s="1489"/>
      <c r="H2" s="1489"/>
      <c r="I2" s="1489"/>
      <c r="J2" s="1489"/>
      <c r="K2" s="1489"/>
      <c r="L2" s="1489"/>
    </row>
    <row r="3" spans="2:12" ht="13.5" customHeight="1" x14ac:dyDescent="0.2">
      <c r="B3" s="2542" t="s">
        <v>1569</v>
      </c>
      <c r="C3" s="2542"/>
      <c r="D3" s="2542"/>
      <c r="E3" s="2542"/>
      <c r="F3" s="2004"/>
      <c r="G3" s="2004"/>
      <c r="H3" s="2004"/>
      <c r="I3" s="2004"/>
      <c r="J3" s="2004"/>
      <c r="K3" s="2004"/>
      <c r="L3" s="2004"/>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t="s">
        <v>2154</v>
      </c>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t="s">
        <v>2155</v>
      </c>
      <c r="C14" s="2586"/>
      <c r="D14" s="2582"/>
      <c r="E14" s="2582"/>
    </row>
    <row r="15" spans="2:12" ht="13.5" customHeight="1" x14ac:dyDescent="0.2">
      <c r="B15" s="1404"/>
      <c r="C15" s="1404"/>
      <c r="D15" s="1404"/>
    </row>
    <row r="16" spans="2:12" ht="13.5" customHeight="1" x14ac:dyDescent="0.2">
      <c r="B16" s="1305" t="s">
        <v>1564</v>
      </c>
      <c r="C16" s="1305"/>
      <c r="D16" s="1404"/>
      <c r="E16" s="1961" t="s">
        <v>2126</v>
      </c>
    </row>
    <row r="17" spans="2:5" ht="13.5" customHeight="1" x14ac:dyDescent="0.2">
      <c r="B17" s="1404"/>
      <c r="C17" s="1404"/>
      <c r="D17" s="1404"/>
    </row>
    <row r="18" spans="2:5" ht="13.5" customHeight="1" x14ac:dyDescent="0.2">
      <c r="B18" s="1305" t="s">
        <v>1563</v>
      </c>
      <c r="C18" s="1305"/>
      <c r="D18" s="1404"/>
      <c r="E18" s="1496" t="s">
        <v>2156</v>
      </c>
    </row>
    <row r="19" spans="2:5" ht="13.5" customHeight="1" x14ac:dyDescent="0.2">
      <c r="B19" s="1404"/>
      <c r="C19" s="1404"/>
      <c r="D19" s="1404"/>
    </row>
    <row r="20" spans="2:5" ht="13.5" customHeight="1" x14ac:dyDescent="0.2">
      <c r="B20" s="1305" t="s">
        <v>1562</v>
      </c>
      <c r="C20" s="1305"/>
      <c r="D20" s="1404"/>
      <c r="E20" s="1496" t="s">
        <v>2157</v>
      </c>
    </row>
    <row r="21" spans="2:5" ht="13.5" customHeight="1" x14ac:dyDescent="0.2">
      <c r="B21" s="1404"/>
      <c r="C21" s="1404"/>
      <c r="D21" s="1404"/>
      <c r="E21" s="1409" t="s">
        <v>2158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E27" sqref="E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Geff CCSD 14</v>
      </c>
      <c r="C1" s="2561"/>
      <c r="D1" s="2561"/>
      <c r="E1" s="2561"/>
      <c r="F1" s="1490"/>
      <c r="G1" s="1490"/>
      <c r="H1" s="1490"/>
      <c r="I1" s="1490"/>
      <c r="J1" s="1490"/>
      <c r="K1" s="1490"/>
      <c r="L1" s="1490"/>
    </row>
    <row r="2" spans="2:12" ht="13.5" customHeight="1" x14ac:dyDescent="0.2">
      <c r="B2" s="2563">
        <f>'Single Audit Cover'!E7</f>
        <v>20096014004</v>
      </c>
      <c r="C2" s="2563"/>
      <c r="D2" s="2563"/>
      <c r="E2" s="2563"/>
      <c r="F2" s="1489"/>
      <c r="G2" s="1489"/>
      <c r="H2" s="1489"/>
      <c r="I2" s="1489"/>
      <c r="J2" s="1489"/>
      <c r="K2" s="1489"/>
      <c r="L2" s="1489"/>
    </row>
    <row r="3" spans="2:12" ht="13.5" customHeight="1" x14ac:dyDescent="0.2">
      <c r="B3" s="2542" t="s">
        <v>1569</v>
      </c>
      <c r="C3" s="2542"/>
      <c r="D3" s="2542"/>
      <c r="E3" s="2542"/>
      <c r="F3" s="2109"/>
      <c r="G3" s="2109"/>
      <c r="H3" s="2109"/>
      <c r="I3" s="2109"/>
      <c r="J3" s="2109"/>
      <c r="K3" s="2109"/>
      <c r="L3" s="2109"/>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4">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t="s">
        <v>2159</v>
      </c>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t="s">
        <v>2160</v>
      </c>
      <c r="C14" s="2586"/>
      <c r="D14" s="2582"/>
      <c r="E14" s="2582"/>
    </row>
    <row r="15" spans="2:12" ht="13.5" customHeight="1" x14ac:dyDescent="0.2">
      <c r="B15" s="1404"/>
      <c r="C15" s="1404"/>
      <c r="D15" s="1404"/>
    </row>
    <row r="16" spans="2:12" ht="13.5" customHeight="1" x14ac:dyDescent="0.2">
      <c r="B16" s="1305" t="s">
        <v>1564</v>
      </c>
      <c r="C16" s="1305"/>
      <c r="D16" s="1404"/>
      <c r="E16" s="1961" t="s">
        <v>2126</v>
      </c>
    </row>
    <row r="17" spans="2:5" ht="13.5" customHeight="1" x14ac:dyDescent="0.2">
      <c r="B17" s="1404"/>
      <c r="C17" s="1404"/>
      <c r="D17" s="1404"/>
    </row>
    <row r="18" spans="2:5" ht="13.5" customHeight="1" x14ac:dyDescent="0.2">
      <c r="B18" s="1305" t="s">
        <v>1563</v>
      </c>
      <c r="C18" s="1305"/>
      <c r="D18" s="1404"/>
      <c r="E18" s="1496" t="s">
        <v>2150</v>
      </c>
    </row>
    <row r="19" spans="2:5" ht="13.5" customHeight="1" x14ac:dyDescent="0.2">
      <c r="B19" s="1404"/>
      <c r="C19" s="1404"/>
      <c r="D19" s="1404"/>
    </row>
    <row r="20" spans="2:5" ht="13.5" customHeight="1" x14ac:dyDescent="0.2">
      <c r="B20" s="1305" t="s">
        <v>1562</v>
      </c>
      <c r="C20" s="1305"/>
      <c r="D20" s="1404"/>
      <c r="E20" s="1496" t="s">
        <v>2161</v>
      </c>
    </row>
    <row r="21" spans="2:5" ht="13.5" customHeight="1" x14ac:dyDescent="0.2">
      <c r="B21" s="1404"/>
      <c r="C21" s="1404"/>
      <c r="D21" s="1404"/>
      <c r="E21" s="1409" t="s">
        <v>2162</v>
      </c>
    </row>
    <row r="22" spans="2:5" ht="13.5" customHeight="1" x14ac:dyDescent="0.2">
      <c r="B22" s="1404"/>
      <c r="C22" s="1404"/>
      <c r="D22" s="1404"/>
      <c r="E22" s="1409" t="s">
        <v>2163</v>
      </c>
    </row>
    <row r="23" spans="2:5" ht="13.5" customHeight="1" x14ac:dyDescent="0.2">
      <c r="B23" s="1404"/>
      <c r="C23" s="1404"/>
      <c r="D23" s="1404"/>
      <c r="E23" s="1350" t="s">
        <v>2164</v>
      </c>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20096014004</v>
      </c>
    </row>
    <row r="3" spans="1:2" x14ac:dyDescent="0.2">
      <c r="A3" t="s">
        <v>1110</v>
      </c>
      <c r="B3" s="1221" t="str">
        <f>COVER!A15</f>
        <v>Wayne</v>
      </c>
    </row>
    <row r="4" spans="1:2" x14ac:dyDescent="0.2">
      <c r="A4" t="s">
        <v>1166</v>
      </c>
      <c r="B4" s="1221" t="str">
        <f>COVER!A17</f>
        <v>Geff CCSD 14</v>
      </c>
    </row>
    <row r="5" spans="1:2" x14ac:dyDescent="0.2">
      <c r="A5" t="s">
        <v>799</v>
      </c>
      <c r="B5" s="1221" t="str">
        <f>COVER!A38</f>
        <v>Jill Barger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No</v>
      </c>
    </row>
    <row r="15" spans="1:2" x14ac:dyDescent="0.2">
      <c r="A15" t="s">
        <v>657</v>
      </c>
      <c r="B15" s="1221" t="str">
        <f>COVER!T23</f>
        <v>065.015445</v>
      </c>
    </row>
    <row r="16" spans="1:2" x14ac:dyDescent="0.2">
      <c r="A16" t="s">
        <v>490</v>
      </c>
      <c r="B16" s="1221" t="str">
        <f>COVER!T13</f>
        <v>Kent E. Reeves, CPA</v>
      </c>
    </row>
    <row r="17" spans="1:2" x14ac:dyDescent="0.2">
      <c r="A17" t="s">
        <v>1030</v>
      </c>
      <c r="B17" s="1221" t="str">
        <f>COVER!T15</f>
        <v>Kent E. Reeves</v>
      </c>
    </row>
    <row r="18" spans="1:2" x14ac:dyDescent="0.2">
      <c r="A18" t="s">
        <v>1345</v>
      </c>
      <c r="B18" s="1221" t="str">
        <f>COVER!T17</f>
        <v>Post Office Box 339</v>
      </c>
    </row>
    <row r="19" spans="1:2" x14ac:dyDescent="0.2">
      <c r="A19" t="s">
        <v>1032</v>
      </c>
      <c r="B19" s="1221" t="str">
        <f>COVER!T25</f>
        <v>kent@kercpa.com</v>
      </c>
    </row>
    <row r="20" spans="1:2" x14ac:dyDescent="0.2">
      <c r="A20" t="s">
        <v>1033</v>
      </c>
      <c r="B20" s="1221" t="str">
        <f>COVER!T19</f>
        <v>Fairfield</v>
      </c>
    </row>
    <row r="21" spans="1:2" x14ac:dyDescent="0.2">
      <c r="A21" t="s">
        <v>558</v>
      </c>
      <c r="B21" s="1221" t="str">
        <f>COVER!X19</f>
        <v>IL</v>
      </c>
    </row>
    <row r="22" spans="1:2" x14ac:dyDescent="0.2">
      <c r="A22" t="s">
        <v>1034</v>
      </c>
      <c r="B22" s="1221" t="str">
        <f>COVER!Z19</f>
        <v>62837-0339</v>
      </c>
    </row>
    <row r="23" spans="1:2" x14ac:dyDescent="0.2">
      <c r="A23" t="s">
        <v>1347</v>
      </c>
      <c r="B23" s="1221" t="str">
        <f>COVER!T21</f>
        <v>(618) 842-4954</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5">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1835106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1835106</v>
      </c>
      <c r="D92" s="13" t="str">
        <f t="shared" si="0"/>
        <v>Error?</v>
      </c>
    </row>
    <row r="93" spans="1:4" x14ac:dyDescent="0.2">
      <c r="A93" s="54">
        <v>32</v>
      </c>
      <c r="B93" s="1221">
        <f>'Assets-Liab 5-6'!C41</f>
        <v>1835106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392295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392295</v>
      </c>
      <c r="D123" s="13" t="str">
        <f t="shared" si="0"/>
        <v>Error?</v>
      </c>
    </row>
    <row r="124" spans="1:4" x14ac:dyDescent="0.2">
      <c r="A124" s="54">
        <v>63</v>
      </c>
      <c r="B124" s="1221">
        <f>'Assets-Liab 5-6'!D41</f>
        <v>392295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393691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393691</v>
      </c>
      <c r="D170" s="13" t="str">
        <f t="shared" si="1"/>
        <v>Error?</v>
      </c>
    </row>
    <row r="171" spans="1:4" x14ac:dyDescent="0.2">
      <c r="A171" s="54">
        <v>110</v>
      </c>
      <c r="B171" s="1221">
        <f>'Assets-Liab 5-6'!F41</f>
        <v>393691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147596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147596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20017</v>
      </c>
      <c r="D273" s="13" t="str">
        <f t="shared" si="3"/>
        <v>Error?</v>
      </c>
    </row>
    <row r="274" spans="1:4" x14ac:dyDescent="0.2">
      <c r="A274" s="54">
        <v>213</v>
      </c>
      <c r="B274" s="1221">
        <f>'Assets-Liab 5-6'!M17</f>
        <v>429272</v>
      </c>
      <c r="D274" s="13" t="str">
        <f t="shared" si="3"/>
        <v>Error?</v>
      </c>
    </row>
    <row r="275" spans="1:4" x14ac:dyDescent="0.2">
      <c r="A275" s="54">
        <v>214</v>
      </c>
      <c r="B275" s="1221">
        <f>'Assets-Liab 5-6'!M18</f>
        <v>162625</v>
      </c>
      <c r="D275" s="13" t="str">
        <f t="shared" si="3"/>
        <v>Error?</v>
      </c>
    </row>
    <row r="276" spans="1:4" x14ac:dyDescent="0.2">
      <c r="A276" s="54">
        <v>215</v>
      </c>
      <c r="B276" s="1221">
        <f>'Assets-Liab 5-6'!M19</f>
        <v>406062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1017976</v>
      </c>
      <c r="C279" s="13" t="s">
        <v>653</v>
      </c>
      <c r="D279" s="13" t="str">
        <f t="shared" si="3"/>
        <v>Error?</v>
      </c>
    </row>
    <row r="280" spans="1:4" x14ac:dyDescent="0.2">
      <c r="A280" s="54">
        <v>219</v>
      </c>
      <c r="B280" s="1221">
        <f>'Assets-Liab 5-6'!M40</f>
        <v>1017976</v>
      </c>
      <c r="D280" s="13" t="str">
        <f t="shared" si="3"/>
        <v>Error?</v>
      </c>
    </row>
    <row r="281" spans="1:4" x14ac:dyDescent="0.2">
      <c r="A281" s="54">
        <v>220</v>
      </c>
      <c r="B281" s="1221">
        <f>'Assets-Liab 5-6'!M41</f>
        <v>1017976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418840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5850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488836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6811</v>
      </c>
      <c r="D732" s="13" t="str">
        <f t="shared" si="10"/>
        <v>Error?</v>
      </c>
    </row>
    <row r="733" spans="1:4" x14ac:dyDescent="0.2">
      <c r="A733" s="54">
        <v>672</v>
      </c>
      <c r="B733" s="1221">
        <f>'Expenditures 15-22'!C50</f>
        <v>27400</v>
      </c>
      <c r="D733" s="13" t="str">
        <f t="shared" si="10"/>
        <v>Error?</v>
      </c>
    </row>
    <row r="734" spans="1:4" x14ac:dyDescent="0.2">
      <c r="A734" s="54">
        <v>673</v>
      </c>
      <c r="B734" s="1221">
        <f>'Expenditures 15-22'!C53</f>
        <v>34211</v>
      </c>
      <c r="C734" s="13" t="s">
        <v>653</v>
      </c>
      <c r="D734" s="13" t="str">
        <f t="shared" si="10"/>
        <v>Error?</v>
      </c>
    </row>
    <row r="735" spans="1:4" x14ac:dyDescent="0.2">
      <c r="A735" s="54">
        <v>674</v>
      </c>
      <c r="B735" s="1221">
        <f>'Expenditures 15-22'!C55</f>
        <v>65492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65492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13622</v>
      </c>
      <c r="D739" s="13" t="str">
        <f t="shared" si="10"/>
        <v>Error?</v>
      </c>
    </row>
    <row r="740" spans="1:4" x14ac:dyDescent="0.2">
      <c r="A740" s="54">
        <v>679</v>
      </c>
      <c r="B740" s="1221">
        <f>'Expenditures 15-22'!C61</f>
        <v>994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27846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42462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142165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631001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25158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27519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1482</v>
      </c>
      <c r="D791" s="13" t="str">
        <f t="shared" si="11"/>
        <v>Error?</v>
      </c>
    </row>
    <row r="792" spans="1:4" x14ac:dyDescent="0.2">
      <c r="A792" s="54">
        <v>731</v>
      </c>
      <c r="B792" s="1221">
        <f>'Expenditures 15-22'!D53</f>
        <v>1482</v>
      </c>
      <c r="C792" s="13" t="s">
        <v>653</v>
      </c>
      <c r="D792" s="13" t="str">
        <f t="shared" si="11"/>
        <v>Error?</v>
      </c>
    </row>
    <row r="793" spans="1:4" x14ac:dyDescent="0.2">
      <c r="A793" s="54">
        <v>732</v>
      </c>
      <c r="B793" s="1221">
        <f>'Expenditures 15-22'!D55</f>
        <v>2223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2223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3705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31224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29555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2428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41440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385</v>
      </c>
      <c r="C843" s="13" t="s">
        <v>653</v>
      </c>
      <c r="D843" s="13" t="str">
        <f t="shared" si="12"/>
        <v>Error?</v>
      </c>
    </row>
    <row r="844" spans="1:4" x14ac:dyDescent="0.2">
      <c r="A844" s="54">
        <v>783</v>
      </c>
      <c r="B844" s="1221">
        <f>'Expenditures 15-22'!E44</f>
        <v>1862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1862</v>
      </c>
      <c r="C847" s="13" t="s">
        <v>653</v>
      </c>
      <c r="D847" s="13" t="str">
        <f t="shared" si="12"/>
        <v>Error?</v>
      </c>
    </row>
    <row r="848" spans="1:4" x14ac:dyDescent="0.2">
      <c r="A848" s="54">
        <v>787</v>
      </c>
      <c r="B848" s="1221">
        <f>'Expenditures 15-22'!E49</f>
        <v>36878</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36878</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17347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664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18011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57136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98576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16758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31540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13585</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13585</v>
      </c>
      <c r="C905" s="13" t="s">
        <v>653</v>
      </c>
      <c r="D905" s="13" t="str">
        <f t="shared" si="13"/>
        <v>Error?</v>
      </c>
    </row>
    <row r="906" spans="1:4" x14ac:dyDescent="0.2">
      <c r="A906" s="54">
        <v>845</v>
      </c>
      <c r="B906" s="1221">
        <f>'Expenditures 15-22'!F49</f>
        <v>1906</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1906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24755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24755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40246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71786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2495</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2495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2495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2495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490311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8361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589335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385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385</v>
      </c>
      <c r="C1115" s="13" t="s">
        <v>653</v>
      </c>
      <c r="D1115" s="13" t="str">
        <f t="shared" si="16"/>
        <v>Error?</v>
      </c>
    </row>
    <row r="1116" spans="1:4" x14ac:dyDescent="0.2">
      <c r="A1116" s="54">
        <v>1055</v>
      </c>
      <c r="B1116" s="1221">
        <f>'Expenditures 15-22'!K44</f>
        <v>17942</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17942</v>
      </c>
      <c r="C1119" s="13" t="s">
        <v>653</v>
      </c>
      <c r="D1119" s="13" t="str">
        <f t="shared" si="16"/>
        <v>Error?</v>
      </c>
    </row>
    <row r="1120" spans="1:4" x14ac:dyDescent="0.2">
      <c r="A1120" s="54">
        <v>1059</v>
      </c>
      <c r="B1120" s="1221">
        <f>'Expenditures 15-22'!K49</f>
        <v>45595</v>
      </c>
      <c r="C1120" s="13" t="s">
        <v>653</v>
      </c>
      <c r="D1120" s="13" t="str">
        <f t="shared" si="16"/>
        <v>Error?</v>
      </c>
    </row>
    <row r="1121" spans="1:4" x14ac:dyDescent="0.2">
      <c r="A1121" s="54">
        <v>1060</v>
      </c>
      <c r="B1121" s="1221">
        <f>'Expenditures 15-22'!K50</f>
        <v>28882</v>
      </c>
      <c r="C1121" s="13" t="s">
        <v>653</v>
      </c>
      <c r="D1121" s="13" t="str">
        <f t="shared" si="16"/>
        <v>Error?</v>
      </c>
    </row>
    <row r="1122" spans="1:4" x14ac:dyDescent="0.2">
      <c r="A1122" s="54">
        <v>1061</v>
      </c>
      <c r="B1122" s="1221">
        <f>'Expenditures 15-22'!K53</f>
        <v>74477</v>
      </c>
      <c r="C1122" s="13" t="s">
        <v>653</v>
      </c>
      <c r="D1122" s="13" t="str">
        <f t="shared" si="16"/>
        <v>Error?</v>
      </c>
    </row>
    <row r="1123" spans="1:4" x14ac:dyDescent="0.2">
      <c r="A1123" s="54">
        <v>1062</v>
      </c>
      <c r="B1123" s="1221">
        <f>'Expenditures 15-22'!K55</f>
        <v>67715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67715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13622</v>
      </c>
      <c r="C1127" s="13" t="s">
        <v>653</v>
      </c>
      <c r="D1127" s="13" t="str">
        <f t="shared" si="16"/>
        <v>Error?</v>
      </c>
    </row>
    <row r="1128" spans="1:4" x14ac:dyDescent="0.2">
      <c r="A1128" s="54">
        <v>1067</v>
      </c>
      <c r="B1128" s="1221">
        <f>'Expenditures 15-22'!K61</f>
        <v>18341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53265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85228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245747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835082</v>
      </c>
      <c r="C1152" s="13" t="s">
        <v>653</v>
      </c>
      <c r="D1152" s="13" t="str">
        <f t="shared" si="17"/>
        <v>Error?</v>
      </c>
    </row>
    <row r="1153" spans="1:4" x14ac:dyDescent="0.2">
      <c r="A1153" s="54">
        <v>1092</v>
      </c>
      <c r="B1153" s="1221">
        <f>'Expenditures 15-22'!K115</f>
        <v>-6733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40965</v>
      </c>
      <c r="D1221" s="13" t="str">
        <f t="shared" si="18"/>
        <v>Error?</v>
      </c>
    </row>
    <row r="1222" spans="1:4" x14ac:dyDescent="0.2">
      <c r="A1222" s="82">
        <v>1161</v>
      </c>
      <c r="D1222" s="13" t="str">
        <f t="shared" si="18"/>
        <v>OK</v>
      </c>
    </row>
    <row r="1223" spans="1:4" x14ac:dyDescent="0.2">
      <c r="A1223" s="54">
        <v>1162</v>
      </c>
      <c r="B1223" s="1221">
        <f>'Expenditures 15-22'!C127</f>
        <v>40965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40965</v>
      </c>
      <c r="C1225" s="13" t="s">
        <v>653</v>
      </c>
      <c r="D1225" s="13" t="str">
        <f t="shared" si="18"/>
        <v>Error?</v>
      </c>
    </row>
    <row r="1226" spans="1:4" x14ac:dyDescent="0.2">
      <c r="A1226" s="54">
        <v>1165</v>
      </c>
      <c r="B1226" s="1221">
        <f>'Expenditures 15-22'!C150</f>
        <v>40965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8183</v>
      </c>
      <c r="D1237" s="13" t="str">
        <f t="shared" si="18"/>
        <v>Error?</v>
      </c>
    </row>
    <row r="1238" spans="1:4" x14ac:dyDescent="0.2">
      <c r="A1238" s="82">
        <v>1177</v>
      </c>
      <c r="D1238" s="13" t="str">
        <f t="shared" si="18"/>
        <v>OK</v>
      </c>
    </row>
    <row r="1239" spans="1:4" x14ac:dyDescent="0.2">
      <c r="A1239" s="54">
        <v>1178</v>
      </c>
      <c r="B1239" s="1221">
        <f>'Expenditures 15-22'!E127</f>
        <v>8183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8183</v>
      </c>
      <c r="C1241" s="13" t="s">
        <v>653</v>
      </c>
      <c r="D1241" s="13" t="str">
        <f t="shared" si="18"/>
        <v>Error?</v>
      </c>
    </row>
    <row r="1242" spans="1:4" x14ac:dyDescent="0.2">
      <c r="A1242" s="54">
        <v>1181</v>
      </c>
      <c r="B1242" s="1221">
        <f>'Expenditures 15-22'!E150</f>
        <v>8183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11925</v>
      </c>
      <c r="D1245" s="13" t="str">
        <f t="shared" si="18"/>
        <v>Error?</v>
      </c>
    </row>
    <row r="1246" spans="1:4" x14ac:dyDescent="0.2">
      <c r="A1246" s="82">
        <v>1185</v>
      </c>
      <c r="D1246" s="13" t="str">
        <f t="shared" si="18"/>
        <v>OK</v>
      </c>
    </row>
    <row r="1247" spans="1:4" x14ac:dyDescent="0.2">
      <c r="A1247" s="54">
        <v>1186</v>
      </c>
      <c r="B1247" s="1221">
        <f>'Expenditures 15-22'!F127</f>
        <v>11925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11925</v>
      </c>
      <c r="C1249" s="13" t="s">
        <v>653</v>
      </c>
      <c r="D1249" s="13" t="str">
        <f t="shared" si="18"/>
        <v>Error?</v>
      </c>
    </row>
    <row r="1250" spans="1:4" x14ac:dyDescent="0.2">
      <c r="A1250" s="54">
        <v>1189</v>
      </c>
      <c r="B1250" s="1221">
        <f>'Expenditures 15-22'!F150</f>
        <v>11925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1783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1783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1783</v>
      </c>
      <c r="C1258" s="13" t="s">
        <v>653</v>
      </c>
      <c r="D1258" s="13" t="str">
        <f t="shared" si="18"/>
        <v>Error?</v>
      </c>
    </row>
    <row r="1259" spans="1:4" x14ac:dyDescent="0.2">
      <c r="A1259" s="54">
        <v>1198</v>
      </c>
      <c r="B1259" s="1221">
        <f>'Expenditures 15-22'!G150</f>
        <v>1783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62856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62856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62856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62856</v>
      </c>
      <c r="C1288" s="13" t="s">
        <v>653</v>
      </c>
      <c r="D1288" s="13" t="str">
        <f t="shared" si="19"/>
        <v>Error?</v>
      </c>
    </row>
    <row r="1289" spans="1:4" x14ac:dyDescent="0.2">
      <c r="A1289" s="54">
        <v>1228</v>
      </c>
      <c r="B1289" s="1221">
        <f>'Expenditures 15-22'!K151</f>
        <v>35316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19119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19119</v>
      </c>
      <c r="C1339" s="13" t="s">
        <v>653</v>
      </c>
      <c r="D1339" s="13" t="str">
        <f t="shared" si="19"/>
        <v>Error?</v>
      </c>
    </row>
    <row r="1340" spans="1:4" x14ac:dyDescent="0.2">
      <c r="A1340" s="54">
        <v>1279</v>
      </c>
      <c r="B1340" s="1221">
        <f>'Expenditures 15-22'!C204</f>
        <v>19119</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5002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5002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5002</v>
      </c>
      <c r="C1353" s="13" t="s">
        <v>653</v>
      </c>
      <c r="D1353" s="13" t="str">
        <f t="shared" si="20"/>
        <v>Error?</v>
      </c>
    </row>
    <row r="1354" spans="1:4" x14ac:dyDescent="0.2">
      <c r="A1354" s="54">
        <v>1293</v>
      </c>
      <c r="B1354" s="1221">
        <f>'Expenditures 15-22'!F176</f>
        <v>8940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8940</v>
      </c>
      <c r="C1358" s="13" t="s">
        <v>653</v>
      </c>
      <c r="D1358" s="13" t="str">
        <f t="shared" si="20"/>
        <v>Error?</v>
      </c>
    </row>
    <row r="1359" spans="1:4" x14ac:dyDescent="0.2">
      <c r="A1359" s="54">
        <v>1298</v>
      </c>
      <c r="B1359" s="1221">
        <f>'Expenditures 15-22'!F204</f>
        <v>8940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16369</v>
      </c>
      <c r="C1375" s="13" t="s">
        <v>653</v>
      </c>
      <c r="D1375" s="13" t="str">
        <f t="shared" si="20"/>
        <v>Error?</v>
      </c>
    </row>
    <row r="1376" spans="1:4" x14ac:dyDescent="0.2">
      <c r="A1376" s="54">
        <v>1315</v>
      </c>
      <c r="B1376" s="1221">
        <f>'Expenditures 15-22'!H204</f>
        <v>16369</v>
      </c>
      <c r="C1376" s="13" t="s">
        <v>653</v>
      </c>
      <c r="D1376" s="13" t="str">
        <f t="shared" si="20"/>
        <v>Error?</v>
      </c>
    </row>
    <row r="1377" spans="1:4" x14ac:dyDescent="0.2">
      <c r="A1377" s="54">
        <v>1316</v>
      </c>
      <c r="B1377" s="1221">
        <f>'Expenditures 15-22'!K176</f>
        <v>33061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33061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16369</v>
      </c>
      <c r="C1387" s="13" t="s">
        <v>653</v>
      </c>
      <c r="D1387" s="13" t="str">
        <f t="shared" si="20"/>
        <v>Error?</v>
      </c>
    </row>
    <row r="1388" spans="1:4" x14ac:dyDescent="0.2">
      <c r="A1388" s="54">
        <v>1327</v>
      </c>
      <c r="B1388" s="1221">
        <f>'Expenditures 15-22'!K204</f>
        <v>49430</v>
      </c>
      <c r="C1388" s="13" t="s">
        <v>653</v>
      </c>
      <c r="D1388" s="13" t="str">
        <f t="shared" si="20"/>
        <v>Error?</v>
      </c>
    </row>
    <row r="1389" spans="1:4" x14ac:dyDescent="0.2">
      <c r="A1389" s="54">
        <v>1328</v>
      </c>
      <c r="B1389" s="1221">
        <f>'Expenditures 15-22'!K205</f>
        <v>1515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357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9788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1168</v>
      </c>
      <c r="D1422" s="13" t="str">
        <f t="shared" si="21"/>
        <v>Error?</v>
      </c>
    </row>
    <row r="1423" spans="1:4" x14ac:dyDescent="0.2">
      <c r="A1423" s="54">
        <v>1362</v>
      </c>
      <c r="B1423" s="1221">
        <f>'Expenditures 15-22'!D240</f>
        <v>397</v>
      </c>
      <c r="D1423" s="13" t="str">
        <f t="shared" si="21"/>
        <v>Error?</v>
      </c>
    </row>
    <row r="1424" spans="1:4" x14ac:dyDescent="0.2">
      <c r="A1424" s="54">
        <v>1363</v>
      </c>
      <c r="B1424" s="1221">
        <f>'Expenditures 15-22'!D251</f>
        <v>1565</v>
      </c>
      <c r="C1424" s="13" t="s">
        <v>653</v>
      </c>
      <c r="D1424" s="13" t="str">
        <f t="shared" si="21"/>
        <v>Error?</v>
      </c>
    </row>
    <row r="1425" spans="1:4" x14ac:dyDescent="0.2">
      <c r="A1425" s="54">
        <v>1364</v>
      </c>
      <c r="B1425" s="1221">
        <f>'Expenditures 15-22'!D253</f>
        <v>2986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2986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2336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7024</v>
      </c>
      <c r="D1431" s="13" t="str">
        <f t="shared" si="21"/>
        <v>Error?</v>
      </c>
    </row>
    <row r="1432" spans="1:4" x14ac:dyDescent="0.2">
      <c r="A1432" s="54">
        <v>1371</v>
      </c>
      <c r="B1432" s="1221">
        <f>'Expenditures 15-22'!D261</f>
        <v>3243</v>
      </c>
      <c r="D1432" s="13" t="str">
        <f t="shared" si="21"/>
        <v>Error?</v>
      </c>
    </row>
    <row r="1433" spans="1:4" x14ac:dyDescent="0.2">
      <c r="A1433" s="54">
        <v>1372</v>
      </c>
      <c r="B1433" s="1221">
        <f>'Expenditures 15-22'!D262</f>
        <v>4664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17267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21818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31606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357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9788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1168</v>
      </c>
      <c r="C1486" s="13" t="s">
        <v>653</v>
      </c>
      <c r="D1486" s="13" t="str">
        <f t="shared" si="22"/>
        <v>Error?</v>
      </c>
    </row>
    <row r="1487" spans="1:4" x14ac:dyDescent="0.2">
      <c r="A1487" s="54">
        <v>1426</v>
      </c>
      <c r="B1487" s="1221">
        <f>'Expenditures 15-22'!K240</f>
        <v>397</v>
      </c>
      <c r="C1487" s="13" t="s">
        <v>653</v>
      </c>
      <c r="D1487" s="13" t="str">
        <f t="shared" si="22"/>
        <v>Error?</v>
      </c>
    </row>
    <row r="1488" spans="1:4" x14ac:dyDescent="0.2">
      <c r="A1488" s="54">
        <v>1427</v>
      </c>
      <c r="B1488" s="1221">
        <f>'Expenditures 15-22'!K251</f>
        <v>1565</v>
      </c>
      <c r="C1488" s="13" t="s">
        <v>653</v>
      </c>
      <c r="D1488" s="13" t="str">
        <f t="shared" si="22"/>
        <v>Error?</v>
      </c>
    </row>
    <row r="1489" spans="1:4" x14ac:dyDescent="0.2">
      <c r="A1489" s="54">
        <v>1428</v>
      </c>
      <c r="B1489" s="1221">
        <f>'Expenditures 15-22'!K253</f>
        <v>2986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2986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2336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7024</v>
      </c>
      <c r="C1495" s="13" t="s">
        <v>653</v>
      </c>
      <c r="D1495" s="13" t="str">
        <f t="shared" si="22"/>
        <v>Error?</v>
      </c>
    </row>
    <row r="1496" spans="1:4" x14ac:dyDescent="0.2">
      <c r="A1496" s="54">
        <v>1435</v>
      </c>
      <c r="B1496" s="1221">
        <f>'Expenditures 15-22'!K261</f>
        <v>3243</v>
      </c>
      <c r="C1496" s="13" t="s">
        <v>653</v>
      </c>
      <c r="D1496" s="13" t="str">
        <f t="shared" si="22"/>
        <v>Error?</v>
      </c>
    </row>
    <row r="1497" spans="1:4" x14ac:dyDescent="0.2">
      <c r="A1497" s="54">
        <v>1436</v>
      </c>
      <c r="B1497" s="1221">
        <f>'Expenditures 15-22'!K262</f>
        <v>4664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17267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21818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31606</v>
      </c>
      <c r="C1517" s="13" t="s">
        <v>653</v>
      </c>
      <c r="D1517" s="13" t="str">
        <f t="shared" si="22"/>
        <v>Error?</v>
      </c>
    </row>
    <row r="1518" spans="1:4" x14ac:dyDescent="0.2">
      <c r="A1518" s="54">
        <v>1457</v>
      </c>
      <c r="B1518" s="1221">
        <f>'Expenditures 15-22'!K289</f>
        <v>23335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1841839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1835106</v>
      </c>
      <c r="C1630" s="13" t="s">
        <v>653</v>
      </c>
      <c r="D1630" s="13" t="str">
        <f t="shared" si="24"/>
        <v>Error?</v>
      </c>
    </row>
    <row r="1631" spans="1:4" x14ac:dyDescent="0.2">
      <c r="A1631" s="54">
        <v>1570</v>
      </c>
      <c r="B1631" s="1221">
        <f>'Acct Summary 7-8'!D79</f>
        <v>356979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392295</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392176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393691</v>
      </c>
      <c r="C1672" s="13" t="s">
        <v>653</v>
      </c>
      <c r="D1672" s="13" t="str">
        <f t="shared" si="25"/>
        <v>Error?</v>
      </c>
    </row>
    <row r="1673" spans="1:4" x14ac:dyDescent="0.2">
      <c r="A1673" s="54">
        <v>1612</v>
      </c>
      <c r="B1673" s="1221">
        <f>'Acct Summary 7-8'!G79</f>
        <v>124261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147596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89718</v>
      </c>
      <c r="C1744" s="13" t="s">
        <v>653</v>
      </c>
      <c r="D1744" s="13" t="str">
        <f t="shared" si="26"/>
        <v>Error?</v>
      </c>
    </row>
    <row r="1745" spans="1:5" x14ac:dyDescent="0.2">
      <c r="A1745" s="54">
        <v>1684</v>
      </c>
      <c r="B1745" s="1221">
        <f>'Tax Sched 24'!B5</f>
        <v>22429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11962</v>
      </c>
      <c r="C1747" s="13" t="s">
        <v>653</v>
      </c>
      <c r="D1747" s="13" t="str">
        <f t="shared" si="26"/>
        <v>Error?</v>
      </c>
    </row>
    <row r="1748" spans="1:5" x14ac:dyDescent="0.2">
      <c r="A1748" s="54">
        <v>1687</v>
      </c>
      <c r="B1748" s="1221">
        <f>'Tax Sched 24'!B8</f>
        <v>21940</v>
      </c>
      <c r="C1748" s="13" t="s">
        <v>653</v>
      </c>
      <c r="D1748" s="13" t="str">
        <f t="shared" si="26"/>
        <v>Error?</v>
      </c>
    </row>
    <row r="1749" spans="1:5" x14ac:dyDescent="0.2">
      <c r="A1749" s="54">
        <v>1688</v>
      </c>
      <c r="B1749" s="1221">
        <f>'Tax Sched 24'!B10</f>
        <v>2991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8477</v>
      </c>
      <c r="C1752" s="13" t="s">
        <v>653</v>
      </c>
      <c r="D1752" s="13" t="str">
        <f t="shared" si="26"/>
        <v>Error?</v>
      </c>
    </row>
    <row r="1753" spans="1:5" x14ac:dyDescent="0.2">
      <c r="A1753" s="54">
        <v>1692</v>
      </c>
      <c r="B1753" s="1221">
        <f>'Tax Sched 24'!B12</f>
        <v>2990</v>
      </c>
      <c r="C1753" s="13" t="s">
        <v>653</v>
      </c>
      <c r="D1753" s="13" t="str">
        <f t="shared" si="26"/>
        <v>Error?</v>
      </c>
    </row>
    <row r="1754" spans="1:5" x14ac:dyDescent="0.2">
      <c r="A1754" s="54">
        <v>1693</v>
      </c>
      <c r="B1754" s="1221">
        <f>'Tax Sched 24'!B14</f>
        <v>1196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183643</v>
      </c>
      <c r="C1759" s="13" t="s">
        <v>653</v>
      </c>
      <c r="D1759" s="13" t="str">
        <f t="shared" si="26"/>
        <v>Error?</v>
      </c>
    </row>
    <row r="1760" spans="1:5" x14ac:dyDescent="0.2">
      <c r="A1760" s="54">
        <v>1699</v>
      </c>
      <c r="B1760" s="1221">
        <f>'Tax Sched 24'!D4</f>
        <v>89718</v>
      </c>
      <c r="C1760" s="13" t="s">
        <v>653</v>
      </c>
      <c r="D1760" s="13" t="str">
        <f t="shared" si="26"/>
        <v>Error?</v>
      </c>
    </row>
    <row r="1761" spans="1:5" x14ac:dyDescent="0.2">
      <c r="A1761" s="54">
        <v>1700</v>
      </c>
      <c r="B1761" s="1221">
        <f>'Tax Sched 24'!D5</f>
        <v>22429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11962</v>
      </c>
      <c r="C1763" s="13" t="s">
        <v>653</v>
      </c>
      <c r="D1763" s="13" t="str">
        <f t="shared" si="26"/>
        <v>Error?</v>
      </c>
    </row>
    <row r="1764" spans="1:5" x14ac:dyDescent="0.2">
      <c r="A1764" s="54">
        <v>1703</v>
      </c>
      <c r="B1764" s="1221">
        <f>'Tax Sched 24'!D8</f>
        <v>21940</v>
      </c>
      <c r="C1764" s="13" t="s">
        <v>653</v>
      </c>
      <c r="D1764" s="13" t="str">
        <f t="shared" si="26"/>
        <v>Error?</v>
      </c>
    </row>
    <row r="1765" spans="1:5" x14ac:dyDescent="0.2">
      <c r="A1765" s="54">
        <v>1704</v>
      </c>
      <c r="B1765" s="1221">
        <f>'Tax Sched 24'!D10</f>
        <v>2991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8477</v>
      </c>
      <c r="C1768" s="13" t="s">
        <v>653</v>
      </c>
      <c r="D1768" s="13" t="str">
        <f t="shared" si="26"/>
        <v>Error?</v>
      </c>
    </row>
    <row r="1769" spans="1:5" x14ac:dyDescent="0.2">
      <c r="A1769" s="54">
        <v>1708</v>
      </c>
      <c r="B1769" s="1221">
        <f>'Tax Sched 24'!D12</f>
        <v>2990</v>
      </c>
      <c r="C1769" s="13" t="s">
        <v>653</v>
      </c>
      <c r="D1769" s="13" t="str">
        <f t="shared" si="26"/>
        <v>Error?</v>
      </c>
    </row>
    <row r="1770" spans="1:5" x14ac:dyDescent="0.2">
      <c r="A1770" s="54">
        <v>1709</v>
      </c>
      <c r="B1770" s="1221">
        <f>'Tax Sched 24'!D14</f>
        <v>1196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183643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94837</v>
      </c>
      <c r="C1792" s="13" t="s">
        <v>653</v>
      </c>
      <c r="D1792" s="13" t="str">
        <f t="shared" si="27"/>
        <v>Error?</v>
      </c>
    </row>
    <row r="1793" spans="1:4" x14ac:dyDescent="0.2">
      <c r="A1793" s="54">
        <v>1732</v>
      </c>
      <c r="B1793" s="1221">
        <f>'Tax Sched 24'!F5</f>
        <v>23709</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12645</v>
      </c>
      <c r="C1795" s="13" t="s">
        <v>653</v>
      </c>
      <c r="D1795" s="13" t="str">
        <f t="shared" si="27"/>
        <v>Error?</v>
      </c>
    </row>
    <row r="1796" spans="1:4" x14ac:dyDescent="0.2">
      <c r="A1796" s="54">
        <v>1735</v>
      </c>
      <c r="B1796" s="1221">
        <f>'Tax Sched 24'!F8</f>
        <v>8613</v>
      </c>
      <c r="C1796" s="13" t="s">
        <v>653</v>
      </c>
      <c r="D1796" s="13" t="str">
        <f t="shared" si="27"/>
        <v>Error?</v>
      </c>
    </row>
    <row r="1797" spans="1:4" x14ac:dyDescent="0.2">
      <c r="A1797" s="54">
        <v>1736</v>
      </c>
      <c r="B1797" s="1221">
        <f>'Tax Sched 24'!F10</f>
        <v>3161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28215</v>
      </c>
      <c r="C1800" s="13" t="s">
        <v>653</v>
      </c>
      <c r="D1800" s="13" t="str">
        <f t="shared" si="27"/>
        <v>Error?</v>
      </c>
    </row>
    <row r="1801" spans="1:4" x14ac:dyDescent="0.2">
      <c r="A1801" s="54">
        <v>1740</v>
      </c>
      <c r="B1801" s="1221">
        <f>'Tax Sched 24'!F12</f>
        <v>3161</v>
      </c>
      <c r="C1801" s="13" t="s">
        <v>653</v>
      </c>
      <c r="D1801" s="13" t="str">
        <f t="shared" si="27"/>
        <v>Error?</v>
      </c>
    </row>
    <row r="1802" spans="1:4" x14ac:dyDescent="0.2">
      <c r="A1802" s="54">
        <v>1741</v>
      </c>
      <c r="B1802" s="1221">
        <f>'Tax Sched 24'!F14</f>
        <v>1265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94837</v>
      </c>
      <c r="D1808" s="13" t="str">
        <f t="shared" si="27"/>
        <v>Error?</v>
      </c>
    </row>
    <row r="1809" spans="1:4" x14ac:dyDescent="0.2">
      <c r="A1809" s="54">
        <v>1748</v>
      </c>
      <c r="B1809" s="1221">
        <f>'Tax Sched 24'!E5</f>
        <v>23709</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12645</v>
      </c>
      <c r="D1811" s="13" t="str">
        <f t="shared" si="27"/>
        <v>Error?</v>
      </c>
    </row>
    <row r="1812" spans="1:4" x14ac:dyDescent="0.2">
      <c r="A1812" s="54">
        <v>1751</v>
      </c>
      <c r="B1812" s="1221">
        <f>'Tax Sched 24'!E8</f>
        <v>8613</v>
      </c>
      <c r="D1812" s="13" t="str">
        <f t="shared" si="27"/>
        <v>Error?</v>
      </c>
    </row>
    <row r="1813" spans="1:4" x14ac:dyDescent="0.2">
      <c r="A1813" s="54">
        <v>1752</v>
      </c>
      <c r="B1813" s="1221">
        <f>'Tax Sched 24'!E10</f>
        <v>3161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28215</v>
      </c>
      <c r="D1816" s="13" t="str">
        <f t="shared" si="27"/>
        <v>Error?</v>
      </c>
    </row>
    <row r="1817" spans="1:4" x14ac:dyDescent="0.2">
      <c r="A1817" s="54">
        <v>1756</v>
      </c>
      <c r="B1817" s="1221">
        <f>'Tax Sched 24'!E12</f>
        <v>3161</v>
      </c>
      <c r="D1817" s="13" t="str">
        <f t="shared" si="27"/>
        <v>Error?</v>
      </c>
    </row>
    <row r="1818" spans="1:4" x14ac:dyDescent="0.2">
      <c r="A1818" s="54">
        <v>1757</v>
      </c>
      <c r="B1818" s="1221">
        <f>'Tax Sched 24'!E14</f>
        <v>1265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184219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15745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1196</v>
      </c>
      <c r="D1972" s="13" t="str">
        <f t="shared" si="29"/>
        <v>Error?</v>
      </c>
    </row>
    <row r="1973" spans="1:5" x14ac:dyDescent="0.2">
      <c r="A1973" s="54">
        <v>1912</v>
      </c>
      <c r="B1973" s="1221">
        <f>'Rest Tax Levies-Tort Im 26'!H6</f>
        <v>1</v>
      </c>
      <c r="D1973" s="13" t="str">
        <f t="shared" si="29"/>
        <v>Error?</v>
      </c>
    </row>
    <row r="1974" spans="1:5" x14ac:dyDescent="0.2">
      <c r="A1974" s="54">
        <v>1913</v>
      </c>
      <c r="B1974" s="1221">
        <f>'Rest Tax Levies-Tort Im 26'!H10</f>
        <v>24</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1221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1221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6317</v>
      </c>
      <c r="D2008" s="13" t="str">
        <f t="shared" si="30"/>
        <v>Error?</v>
      </c>
    </row>
    <row r="2009" spans="1:4" x14ac:dyDescent="0.2">
      <c r="A2009" s="54">
        <v>1948</v>
      </c>
      <c r="B2009" s="1221">
        <f>'Cap Outlay Deprec 27'!C8</f>
        <v>429272</v>
      </c>
      <c r="D2009" s="13" t="str">
        <f t="shared" si="30"/>
        <v>Error?</v>
      </c>
    </row>
    <row r="2010" spans="1:4" x14ac:dyDescent="0.2">
      <c r="A2010" s="54">
        <v>1949</v>
      </c>
      <c r="B2010" s="1221">
        <f>'Cap Outlay Deprec 27'!C10</f>
        <v>162625</v>
      </c>
      <c r="D2010" s="13" t="str">
        <f t="shared" si="30"/>
        <v>Error?</v>
      </c>
    </row>
    <row r="2011" spans="1:4" x14ac:dyDescent="0.2">
      <c r="A2011" s="54">
        <v>1950</v>
      </c>
      <c r="B2011" s="1221">
        <f>'Cap Outlay Deprec 27'!C12</f>
        <v>220806</v>
      </c>
      <c r="D2011" s="13" t="str">
        <f t="shared" si="30"/>
        <v>Error?</v>
      </c>
    </row>
    <row r="2012" spans="1:4" x14ac:dyDescent="0.2">
      <c r="A2012" s="54">
        <v>1951</v>
      </c>
      <c r="B2012" s="1221">
        <f>'Cap Outlay Deprec 27'!C13</f>
        <v>182939</v>
      </c>
      <c r="D2012" s="13" t="str">
        <f t="shared" si="30"/>
        <v>Error?</v>
      </c>
    </row>
    <row r="2013" spans="1:4" x14ac:dyDescent="0.2">
      <c r="A2013" s="54">
        <v>1952</v>
      </c>
      <c r="B2013" s="1221">
        <f>'Cap Outlay Deprec 27'!C16</f>
        <v>1015659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4278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4278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1961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1961</v>
      </c>
      <c r="C2025" s="13" t="s">
        <v>653</v>
      </c>
      <c r="D2025" s="13" t="str">
        <f t="shared" si="30"/>
        <v>Error?</v>
      </c>
    </row>
    <row r="2026" spans="1:4" x14ac:dyDescent="0.2">
      <c r="A2026" s="54">
        <v>1965</v>
      </c>
      <c r="B2026" s="1221">
        <f>'Cap Outlay Deprec 27'!F5</f>
        <v>6317</v>
      </c>
      <c r="C2026" s="13" t="s">
        <v>653</v>
      </c>
      <c r="D2026" s="13" t="str">
        <f t="shared" si="30"/>
        <v>Error?</v>
      </c>
    </row>
    <row r="2027" spans="1:4" x14ac:dyDescent="0.2">
      <c r="A2027" s="54">
        <v>1966</v>
      </c>
      <c r="B2027" s="1221">
        <f>'Cap Outlay Deprec 27'!F8</f>
        <v>429272</v>
      </c>
      <c r="C2027" s="13" t="s">
        <v>653</v>
      </c>
      <c r="D2027" s="13" t="str">
        <f t="shared" si="30"/>
        <v>Error?</v>
      </c>
    </row>
    <row r="2028" spans="1:4" x14ac:dyDescent="0.2">
      <c r="A2028" s="54">
        <v>1967</v>
      </c>
      <c r="B2028" s="1221">
        <f>'Cap Outlay Deprec 27'!F10</f>
        <v>162625</v>
      </c>
      <c r="C2028" s="13" t="s">
        <v>653</v>
      </c>
      <c r="D2028" s="13" t="str">
        <f t="shared" si="30"/>
        <v>Error?</v>
      </c>
    </row>
    <row r="2029" spans="1:4" x14ac:dyDescent="0.2">
      <c r="A2029" s="54">
        <v>1968</v>
      </c>
      <c r="B2029" s="1221">
        <f>'Cap Outlay Deprec 27'!F12</f>
        <v>223123</v>
      </c>
      <c r="C2029" s="13" t="s">
        <v>653</v>
      </c>
      <c r="D2029" s="13" t="str">
        <f t="shared" si="30"/>
        <v>Error?</v>
      </c>
    </row>
    <row r="2030" spans="1:4" x14ac:dyDescent="0.2">
      <c r="A2030" s="54">
        <v>1969</v>
      </c>
      <c r="B2030" s="1221">
        <f>'Cap Outlay Deprec 27'!F13</f>
        <v>182939</v>
      </c>
      <c r="C2030" s="13" t="s">
        <v>653</v>
      </c>
      <c r="D2030" s="13" t="str">
        <f t="shared" si="30"/>
        <v>Error?</v>
      </c>
    </row>
    <row r="2031" spans="1:4" x14ac:dyDescent="0.2">
      <c r="A2031" s="54">
        <v>1970</v>
      </c>
      <c r="B2031" s="1221">
        <f>'Cap Outlay Deprec 27'!F16</f>
        <v>1017976</v>
      </c>
      <c r="C2031" s="13" t="s">
        <v>653</v>
      </c>
      <c r="D2031" s="13" t="str">
        <f t="shared" si="30"/>
        <v>Error?</v>
      </c>
    </row>
    <row r="2032" spans="1:4" x14ac:dyDescent="0.2">
      <c r="A2032" s="82">
        <v>1971</v>
      </c>
      <c r="D2032" s="13" t="str">
        <f t="shared" si="30"/>
        <v>OK</v>
      </c>
    </row>
    <row r="2033" spans="1:4" x14ac:dyDescent="0.2">
      <c r="A2033" s="54">
        <v>1972</v>
      </c>
      <c r="B2033" s="1221">
        <f>'Cap Outlay Deprec 27'!H8</f>
        <v>219196</v>
      </c>
      <c r="D2033" s="13" t="str">
        <f t="shared" si="30"/>
        <v>Error?</v>
      </c>
    </row>
    <row r="2034" spans="1:4" x14ac:dyDescent="0.2">
      <c r="A2034" s="54">
        <v>1973</v>
      </c>
      <c r="B2034" s="1221">
        <f>'Cap Outlay Deprec 27'!H10</f>
        <v>94772</v>
      </c>
      <c r="D2034" s="13" t="str">
        <f t="shared" si="30"/>
        <v>Error?</v>
      </c>
    </row>
    <row r="2035" spans="1:4" x14ac:dyDescent="0.2">
      <c r="A2035" s="54">
        <v>1974</v>
      </c>
      <c r="B2035" s="1221">
        <f>'Cap Outlay Deprec 27'!H12</f>
        <v>91617</v>
      </c>
      <c r="D2035" s="13" t="str">
        <f t="shared" si="30"/>
        <v>Error?</v>
      </c>
    </row>
    <row r="2036" spans="1:4" x14ac:dyDescent="0.2">
      <c r="A2036" s="54">
        <v>1975</v>
      </c>
      <c r="B2036" s="1221">
        <f>'Cap Outlay Deprec 27'!H13</f>
        <v>157267</v>
      </c>
      <c r="D2036" s="13" t="str">
        <f t="shared" si="30"/>
        <v>Error?</v>
      </c>
    </row>
    <row r="2037" spans="1:4" x14ac:dyDescent="0.2">
      <c r="A2037" s="54">
        <v>1976</v>
      </c>
      <c r="B2037" s="1221">
        <f>'Cap Outlay Deprec 27'!H16</f>
        <v>563268</v>
      </c>
      <c r="C2037" s="13" t="s">
        <v>653</v>
      </c>
      <c r="D2037" s="13" t="str">
        <f t="shared" si="30"/>
        <v>Error?</v>
      </c>
    </row>
    <row r="2038" spans="1:4" x14ac:dyDescent="0.2">
      <c r="A2038" s="82">
        <v>1977</v>
      </c>
      <c r="D2038" s="13" t="str">
        <f t="shared" si="30"/>
        <v>OK</v>
      </c>
    </row>
    <row r="2039" spans="1:4" x14ac:dyDescent="0.2">
      <c r="A2039" s="54">
        <v>1978</v>
      </c>
      <c r="B2039" s="1221">
        <f>'Cap Outlay Deprec 27'!I8</f>
        <v>5538</v>
      </c>
      <c r="D2039" s="13" t="str">
        <f t="shared" si="30"/>
        <v>Error?</v>
      </c>
    </row>
    <row r="2040" spans="1:4" x14ac:dyDescent="0.2">
      <c r="A2040" s="54">
        <v>1979</v>
      </c>
      <c r="B2040" s="1221">
        <f>'Cap Outlay Deprec 27'!I10</f>
        <v>8027</v>
      </c>
      <c r="D2040" s="13" t="str">
        <f t="shared" si="30"/>
        <v>Error?</v>
      </c>
    </row>
    <row r="2041" spans="1:4" x14ac:dyDescent="0.2">
      <c r="A2041" s="54">
        <v>1980</v>
      </c>
      <c r="B2041" s="1221">
        <f>'Cap Outlay Deprec 27'!I12</f>
        <v>16710</v>
      </c>
      <c r="D2041" s="13" t="str">
        <f t="shared" si="30"/>
        <v>Error?</v>
      </c>
    </row>
    <row r="2042" spans="1:4" x14ac:dyDescent="0.2">
      <c r="A2042" s="54">
        <v>1981</v>
      </c>
      <c r="B2042" s="1221">
        <f>'Cap Outlay Deprec 27'!I13</f>
        <v>15168</v>
      </c>
      <c r="D2042" s="13" t="str">
        <f t="shared" si="30"/>
        <v>Error?</v>
      </c>
    </row>
    <row r="2043" spans="1:4" x14ac:dyDescent="0.2">
      <c r="A2043" s="54">
        <v>1982</v>
      </c>
      <c r="B2043" s="1221">
        <f>'Cap Outlay Deprec 27'!I16</f>
        <v>45717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1961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1961</v>
      </c>
      <c r="C2049" s="13" t="s">
        <v>653</v>
      </c>
      <c r="D2049" s="13" t="str">
        <f t="shared" si="31"/>
        <v>Error?</v>
      </c>
    </row>
    <row r="2050" spans="1:4" x14ac:dyDescent="0.2">
      <c r="A2050" s="82">
        <v>1989</v>
      </c>
      <c r="D2050" s="13" t="str">
        <f t="shared" si="31"/>
        <v>OK</v>
      </c>
    </row>
    <row r="2051" spans="1:4" x14ac:dyDescent="0.2">
      <c r="A2051" s="54">
        <v>1990</v>
      </c>
      <c r="B2051" s="1221">
        <f>'Cap Outlay Deprec 27'!K8</f>
        <v>224734</v>
      </c>
      <c r="C2051" s="13" t="s">
        <v>653</v>
      </c>
      <c r="D2051" s="13" t="str">
        <f t="shared" si="31"/>
        <v>Error?</v>
      </c>
    </row>
    <row r="2052" spans="1:4" x14ac:dyDescent="0.2">
      <c r="A2052" s="54">
        <v>1991</v>
      </c>
      <c r="B2052" s="1221">
        <f>'Cap Outlay Deprec 27'!K10</f>
        <v>102799</v>
      </c>
      <c r="C2052" s="13" t="s">
        <v>653</v>
      </c>
      <c r="D2052" s="13" t="str">
        <f t="shared" si="31"/>
        <v>Error?</v>
      </c>
    </row>
    <row r="2053" spans="1:4" x14ac:dyDescent="0.2">
      <c r="A2053" s="54">
        <v>1992</v>
      </c>
      <c r="B2053" s="1221">
        <f>'Cap Outlay Deprec 27'!K12</f>
        <v>106366</v>
      </c>
      <c r="C2053" s="13" t="s">
        <v>653</v>
      </c>
      <c r="D2053" s="13" t="str">
        <f t="shared" si="31"/>
        <v>Error?</v>
      </c>
    </row>
    <row r="2054" spans="1:4" x14ac:dyDescent="0.2">
      <c r="A2054" s="54">
        <v>1993</v>
      </c>
      <c r="B2054" s="1221">
        <f>'Cap Outlay Deprec 27'!K13</f>
        <v>172435</v>
      </c>
      <c r="C2054" s="13" t="s">
        <v>653</v>
      </c>
      <c r="D2054" s="13" t="str">
        <f t="shared" si="31"/>
        <v>Error?</v>
      </c>
    </row>
    <row r="2055" spans="1:4" x14ac:dyDescent="0.2">
      <c r="A2055" s="54">
        <v>1994</v>
      </c>
      <c r="B2055" s="1221">
        <f>'Cap Outlay Deprec 27'!K16</f>
        <v>607024</v>
      </c>
      <c r="C2055" s="13" t="s">
        <v>653</v>
      </c>
      <c r="D2055" s="13" t="str">
        <f t="shared" si="31"/>
        <v>Error?</v>
      </c>
    </row>
    <row r="2056" spans="1:4" x14ac:dyDescent="0.2">
      <c r="A2056" s="54">
        <v>1995</v>
      </c>
      <c r="B2056" s="1221">
        <f>'Cap Outlay Deprec 27'!L5</f>
        <v>6317</v>
      </c>
      <c r="C2056" s="13" t="s">
        <v>653</v>
      </c>
      <c r="D2056" s="13" t="str">
        <f t="shared" si="31"/>
        <v>Error?</v>
      </c>
    </row>
    <row r="2057" spans="1:4" x14ac:dyDescent="0.2">
      <c r="A2057" s="54">
        <v>1996</v>
      </c>
      <c r="B2057" s="1221">
        <f>'Cap Outlay Deprec 27'!L8</f>
        <v>204538</v>
      </c>
      <c r="C2057" s="13" t="s">
        <v>653</v>
      </c>
      <c r="D2057" s="13" t="str">
        <f t="shared" si="31"/>
        <v>Error?</v>
      </c>
    </row>
    <row r="2058" spans="1:4" x14ac:dyDescent="0.2">
      <c r="A2058" s="54">
        <v>1997</v>
      </c>
      <c r="B2058" s="1221">
        <f>'Cap Outlay Deprec 27'!L10</f>
        <v>59826</v>
      </c>
      <c r="C2058" s="13" t="s">
        <v>653</v>
      </c>
      <c r="D2058" s="13" t="str">
        <f t="shared" si="31"/>
        <v>Error?</v>
      </c>
    </row>
    <row r="2059" spans="1:4" x14ac:dyDescent="0.2">
      <c r="A2059" s="54">
        <v>1998</v>
      </c>
      <c r="B2059" s="1221">
        <f>'Cap Outlay Deprec 27'!L12</f>
        <v>116757</v>
      </c>
      <c r="C2059" s="13" t="s">
        <v>653</v>
      </c>
      <c r="D2059" s="13" t="str">
        <f t="shared" si="31"/>
        <v>Error?</v>
      </c>
    </row>
    <row r="2060" spans="1:4" x14ac:dyDescent="0.2">
      <c r="A2060" s="54">
        <v>1999</v>
      </c>
      <c r="B2060" s="1221">
        <f>'Cap Outlay Deprec 27'!L13</f>
        <v>10504</v>
      </c>
      <c r="C2060" s="13" t="s">
        <v>653</v>
      </c>
      <c r="D2060" s="13" t="str">
        <f t="shared" si="31"/>
        <v>Error?</v>
      </c>
    </row>
    <row r="2061" spans="1:4" x14ac:dyDescent="0.2">
      <c r="A2061" s="54">
        <v>2000</v>
      </c>
      <c r="B2061" s="1221">
        <f>'Cap Outlay Deprec 27'!L16</f>
        <v>410952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147596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145873</v>
      </c>
      <c r="C2551" s="13" t="s">
        <v>653</v>
      </c>
      <c r="D2551" s="13" t="str">
        <f t="shared" si="38"/>
        <v>Error?</v>
      </c>
    </row>
    <row r="2552" spans="1:4" x14ac:dyDescent="0.2">
      <c r="A2552" s="82">
        <v>2491</v>
      </c>
      <c r="D2552" s="13" t="str">
        <f t="shared" si="38"/>
        <v>OK</v>
      </c>
    </row>
    <row r="2553" spans="1:4" x14ac:dyDescent="0.2">
      <c r="A2553" s="54">
        <v>2492</v>
      </c>
      <c r="B2553" s="1221">
        <f>'Acct Summary 7-8'!C6</f>
        <v>608496</v>
      </c>
      <c r="C2553" s="13" t="s">
        <v>653</v>
      </c>
      <c r="D2553" s="13" t="str">
        <f t="shared" si="38"/>
        <v>Error?</v>
      </c>
    </row>
    <row r="2554" spans="1:4" x14ac:dyDescent="0.2">
      <c r="A2554" s="54">
        <v>2493</v>
      </c>
      <c r="B2554" s="1221">
        <f>'Acct Summary 7-8'!C7</f>
        <v>73980</v>
      </c>
      <c r="C2554" s="13" t="s">
        <v>653</v>
      </c>
      <c r="D2554" s="13" t="str">
        <f t="shared" si="38"/>
        <v>Error?</v>
      </c>
    </row>
    <row r="2555" spans="1:4" x14ac:dyDescent="0.2">
      <c r="A2555" s="54">
        <v>2494</v>
      </c>
      <c r="B2555" s="1221">
        <f>'Acct Summary 7-8'!C8</f>
        <v>828349</v>
      </c>
      <c r="C2555" s="13" t="s">
        <v>653</v>
      </c>
      <c r="D2555" s="13" t="str">
        <f t="shared" si="38"/>
        <v>Error?</v>
      </c>
    </row>
    <row r="2556" spans="1:4" x14ac:dyDescent="0.2">
      <c r="A2556" s="54">
        <v>2495</v>
      </c>
      <c r="B2556" s="1221">
        <f>'Acct Summary 7-8'!C12</f>
        <v>589335</v>
      </c>
      <c r="C2556" s="13" t="s">
        <v>653</v>
      </c>
      <c r="D2556" s="13" t="str">
        <f t="shared" si="38"/>
        <v>Error?</v>
      </c>
    </row>
    <row r="2557" spans="1:4" x14ac:dyDescent="0.2">
      <c r="A2557" s="54">
        <v>2496</v>
      </c>
      <c r="B2557" s="1221">
        <f>'Acct Summary 7-8'!C13</f>
        <v>245747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835082</v>
      </c>
      <c r="C2561" s="13" t="s">
        <v>653</v>
      </c>
      <c r="D2561" s="13" t="str">
        <f t="shared" si="39"/>
        <v>Error?</v>
      </c>
    </row>
    <row r="2562" spans="1:4" x14ac:dyDescent="0.2">
      <c r="A2562" s="54">
        <v>2501</v>
      </c>
      <c r="B2562" s="1221">
        <f>'Acct Summary 7-8'!C20</f>
        <v>-6733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47068</v>
      </c>
      <c r="C2564" s="13" t="s">
        <v>653</v>
      </c>
      <c r="D2564" s="13" t="str">
        <f t="shared" si="39"/>
        <v>Error?</v>
      </c>
    </row>
    <row r="2565" spans="1:4" x14ac:dyDescent="0.2">
      <c r="A2565" s="82">
        <v>2504</v>
      </c>
      <c r="D2565" s="13" t="str">
        <f t="shared" si="39"/>
        <v>OK</v>
      </c>
    </row>
    <row r="2566" spans="1:4" x14ac:dyDescent="0.2">
      <c r="A2566" s="54">
        <v>2505</v>
      </c>
      <c r="B2566" s="1221">
        <f>'Acct Summary 7-8'!D6</f>
        <v>51104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98172</v>
      </c>
      <c r="C2568" s="13" t="s">
        <v>653</v>
      </c>
      <c r="D2568" s="13" t="str">
        <f t="shared" si="39"/>
        <v>Error?</v>
      </c>
    </row>
    <row r="2569" spans="1:4" x14ac:dyDescent="0.2">
      <c r="A2569" s="54">
        <v>2508</v>
      </c>
      <c r="B2569" s="1221">
        <f>'Acct Summary 7-8'!D13</f>
        <v>62856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62856</v>
      </c>
      <c r="C2573" s="13" t="s">
        <v>653</v>
      </c>
      <c r="D2573" s="13" t="str">
        <f t="shared" si="39"/>
        <v>Error?</v>
      </c>
    </row>
    <row r="2574" spans="1:4" x14ac:dyDescent="0.2">
      <c r="A2574" s="54">
        <v>2513</v>
      </c>
      <c r="B2574" s="1221">
        <f>'Acct Summary 7-8'!D20</f>
        <v>35316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13546</v>
      </c>
      <c r="C2591" s="13" t="s">
        <v>653</v>
      </c>
      <c r="D2591" s="13" t="str">
        <f t="shared" si="39"/>
        <v>Error?</v>
      </c>
    </row>
    <row r="2592" spans="1:4" x14ac:dyDescent="0.2">
      <c r="A2592" s="82">
        <v>2531</v>
      </c>
      <c r="D2592" s="13" t="str">
        <f t="shared" si="39"/>
        <v>OK</v>
      </c>
    </row>
    <row r="2593" spans="1:4" x14ac:dyDescent="0.2">
      <c r="A2593" s="54">
        <v>2532</v>
      </c>
      <c r="B2593" s="1221">
        <f>'Acct Summary 7-8'!F6</f>
        <v>37399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50945</v>
      </c>
      <c r="C2595" s="13" t="s">
        <v>653</v>
      </c>
      <c r="D2595" s="13" t="str">
        <f t="shared" si="39"/>
        <v>Error?</v>
      </c>
    </row>
    <row r="2596" spans="1:4" x14ac:dyDescent="0.2">
      <c r="A2596" s="54">
        <v>2535</v>
      </c>
      <c r="B2596" s="1221">
        <f>'Acct Summary 7-8'!F13</f>
        <v>33061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16369</v>
      </c>
      <c r="C2599" s="13" t="s">
        <v>653</v>
      </c>
      <c r="D2599" s="13" t="str">
        <f t="shared" si="39"/>
        <v>Error?</v>
      </c>
    </row>
    <row r="2600" spans="1:4" x14ac:dyDescent="0.2">
      <c r="A2600" s="54">
        <v>2539</v>
      </c>
      <c r="B2600" s="1221">
        <f>'Acct Summary 7-8'!F17</f>
        <v>49430</v>
      </c>
      <c r="C2600" s="13" t="s">
        <v>653</v>
      </c>
      <c r="D2600" s="13" t="str">
        <f t="shared" si="39"/>
        <v>Error?</v>
      </c>
    </row>
    <row r="2601" spans="1:4" x14ac:dyDescent="0.2">
      <c r="A2601" s="54">
        <v>2540</v>
      </c>
      <c r="B2601" s="1221">
        <f>'Acct Summary 7-8'!F20</f>
        <v>1515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54941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54941</v>
      </c>
      <c r="C2606" s="13" t="s">
        <v>653</v>
      </c>
      <c r="D2606" s="13" t="str">
        <f t="shared" si="39"/>
        <v>Error?</v>
      </c>
    </row>
    <row r="2607" spans="1:4" x14ac:dyDescent="0.2">
      <c r="A2607" s="54">
        <v>2546</v>
      </c>
      <c r="B2607" s="1221">
        <f>'Acct Summary 7-8'!G12</f>
        <v>9788</v>
      </c>
      <c r="C2607" s="13" t="s">
        <v>653</v>
      </c>
      <c r="D2607" s="13" t="str">
        <f t="shared" si="39"/>
        <v>Error?</v>
      </c>
    </row>
    <row r="2608" spans="1:4" x14ac:dyDescent="0.2">
      <c r="A2608" s="54">
        <v>2547</v>
      </c>
      <c r="B2608" s="1221">
        <f>'Acct Summary 7-8'!G13</f>
        <v>21818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31606</v>
      </c>
      <c r="C2612" s="13" t="s">
        <v>653</v>
      </c>
      <c r="D2612" s="13" t="str">
        <f t="shared" si="39"/>
        <v>Error?</v>
      </c>
    </row>
    <row r="2613" spans="1:4" x14ac:dyDescent="0.2">
      <c r="A2613" s="54">
        <v>2552</v>
      </c>
      <c r="B2613" s="1221">
        <f>'Acct Summary 7-8'!G20</f>
        <v>23335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62446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10430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62446</v>
      </c>
      <c r="D2912" s="13" t="str">
        <f t="shared" si="44"/>
        <v>Error?</v>
      </c>
    </row>
    <row r="2913" spans="1:4" x14ac:dyDescent="0.2">
      <c r="A2913" s="54">
        <v>2852</v>
      </c>
      <c r="B2913" s="1221">
        <f>'Assets-Liab 5-6'!I41</f>
        <v>62446</v>
      </c>
      <c r="C2913" s="13" t="s">
        <v>653</v>
      </c>
      <c r="D2913" s="13" t="str">
        <f t="shared" si="44"/>
        <v>Error?</v>
      </c>
    </row>
    <row r="2914" spans="1:4" x14ac:dyDescent="0.2">
      <c r="A2914" s="54">
        <v>2853</v>
      </c>
      <c r="B2914" s="1221">
        <f>'Assets-Liab 5-6'!L33</f>
        <v>10430</v>
      </c>
      <c r="D2914" s="13" t="str">
        <f t="shared" si="44"/>
        <v>Error?</v>
      </c>
    </row>
    <row r="2915" spans="1:4" x14ac:dyDescent="0.2">
      <c r="A2915" s="82">
        <v>2854</v>
      </c>
      <c r="D2915" s="13" t="str">
        <f t="shared" si="44"/>
        <v>OK</v>
      </c>
    </row>
    <row r="2916" spans="1:4" x14ac:dyDescent="0.2">
      <c r="A2916" s="54">
        <v>2855</v>
      </c>
      <c r="B2916" s="1221">
        <f>'Assets-Liab 5-6'!L34</f>
        <v>10430</v>
      </c>
      <c r="C2916" s="13" t="s">
        <v>653</v>
      </c>
      <c r="D2916" s="13" t="str">
        <f t="shared" si="44"/>
        <v>Error?</v>
      </c>
    </row>
    <row r="2917" spans="1:4" x14ac:dyDescent="0.2">
      <c r="A2917" s="54">
        <v>2856</v>
      </c>
      <c r="B2917" s="1221">
        <f>'Assets-Liab 5-6'!L41</f>
        <v>10430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1899</v>
      </c>
      <c r="D3057" s="13" t="str">
        <f t="shared" si="46"/>
        <v>Error?</v>
      </c>
    </row>
    <row r="3058" spans="1:4" x14ac:dyDescent="0.2">
      <c r="A3058" s="54">
        <v>2997</v>
      </c>
      <c r="B3058" s="1221">
        <f>'Expenditures 15-22'!F10</f>
        <v>14750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16649</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3237</v>
      </c>
      <c r="C3225" s="13" t="s">
        <v>653</v>
      </c>
      <c r="D3225" s="13" t="str">
        <f t="shared" si="49"/>
        <v>Error?</v>
      </c>
    </row>
    <row r="3226" spans="1:4" x14ac:dyDescent="0.2">
      <c r="A3226" s="54">
        <v>3165</v>
      </c>
      <c r="B3226" s="1221">
        <f>'Acct Summary 7-8'!I8</f>
        <v>3237</v>
      </c>
      <c r="C3226" s="13" t="s">
        <v>653</v>
      </c>
      <c r="D3226" s="13" t="str">
        <f t="shared" si="49"/>
        <v>Error?</v>
      </c>
    </row>
    <row r="3227" spans="1:4" x14ac:dyDescent="0.2">
      <c r="A3227" s="54">
        <v>3166</v>
      </c>
      <c r="B3227" s="1221">
        <f>'Acct Summary 7-8'!I20</f>
        <v>3237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-6733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35316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1515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23335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3237</v>
      </c>
      <c r="C3320" s="13" t="s">
        <v>653</v>
      </c>
      <c r="D3320" s="13" t="str">
        <f t="shared" si="50"/>
        <v>Error?</v>
      </c>
    </row>
    <row r="3321" spans="1:4" x14ac:dyDescent="0.2">
      <c r="A3321" s="54">
        <v>3260</v>
      </c>
      <c r="B3321" s="1221">
        <f>'Acct Summary 7-8'!I79</f>
        <v>59209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62446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64146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2310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7558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74014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5174</v>
      </c>
      <c r="D3387" s="13" t="str">
        <f t="shared" si="51"/>
        <v>Error?</v>
      </c>
    </row>
    <row r="3388" spans="1:4" x14ac:dyDescent="0.2">
      <c r="A3388" s="54">
        <v>3327</v>
      </c>
      <c r="B3388" s="1221">
        <f>'Expenditures 15-22'!D211</f>
        <v>4257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5174</v>
      </c>
      <c r="C3390" s="13" t="s">
        <v>653</v>
      </c>
      <c r="D3390" s="13" t="str">
        <f t="shared" si="51"/>
        <v>Error?</v>
      </c>
    </row>
    <row r="3391" spans="1:4" x14ac:dyDescent="0.2">
      <c r="A3391" s="54">
        <v>3330</v>
      </c>
      <c r="B3391" s="1221">
        <f>'Expenditures 15-22'!K211</f>
        <v>4257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1835106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392295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393691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147596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62446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10430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21940</v>
      </c>
      <c r="C3446" s="13" t="s">
        <v>653</v>
      </c>
      <c r="D3446" s="13" t="str">
        <f t="shared" si="52"/>
        <v>Error?</v>
      </c>
    </row>
    <row r="3447" spans="1:4" x14ac:dyDescent="0.2">
      <c r="A3447" s="54">
        <v>3386</v>
      </c>
      <c r="B3447" s="1221">
        <f>'Tax Sched 24'!D16</f>
        <v>21940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8613</v>
      </c>
      <c r="C3449" s="13" t="s">
        <v>653</v>
      </c>
      <c r="D3449" s="13" t="str">
        <f t="shared" si="52"/>
        <v>Error?</v>
      </c>
    </row>
    <row r="3450" spans="1:4" x14ac:dyDescent="0.2">
      <c r="A3450" s="54">
        <v>3389</v>
      </c>
      <c r="B3450" s="1221">
        <f>'Tax Sched 24'!E16</f>
        <v>8613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5432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5432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5432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5432</v>
      </c>
      <c r="C3568" s="13" t="s">
        <v>653</v>
      </c>
      <c r="D3568" s="13" t="str">
        <f t="shared" si="54"/>
        <v>Error?</v>
      </c>
    </row>
    <row r="3569" spans="1:4" x14ac:dyDescent="0.2">
      <c r="A3569" s="54">
        <v>3508</v>
      </c>
      <c r="B3569" s="1221">
        <f>'Acct Summary 7-8'!K4</f>
        <v>3679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3679</v>
      </c>
      <c r="C3571" s="13" t="s">
        <v>653</v>
      </c>
      <c r="D3571" s="13" t="str">
        <f t="shared" si="54"/>
        <v>Error?</v>
      </c>
    </row>
    <row r="3572" spans="1:4" x14ac:dyDescent="0.2">
      <c r="A3572" s="54">
        <v>3511</v>
      </c>
      <c r="B3572" s="1221">
        <f>'Acct Summary 7-8'!K13</f>
        <v>9797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9797</v>
      </c>
      <c r="C3575" s="13" t="s">
        <v>653</v>
      </c>
      <c r="D3575" s="13" t="str">
        <f t="shared" si="54"/>
        <v>Error?</v>
      </c>
    </row>
    <row r="3576" spans="1:4" x14ac:dyDescent="0.2">
      <c r="A3576" s="54">
        <v>3515</v>
      </c>
      <c r="B3576" s="1221">
        <f>'Acct Summary 7-8'!K20</f>
        <v>-6118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-6118</v>
      </c>
      <c r="C3588" s="13" t="s">
        <v>653</v>
      </c>
      <c r="D3588" s="13" t="str">
        <f t="shared" si="55"/>
        <v>Error?</v>
      </c>
    </row>
    <row r="3589" spans="1:4" x14ac:dyDescent="0.2">
      <c r="A3589" s="54">
        <v>3528</v>
      </c>
      <c r="B3589" s="1221">
        <f>'Acct Summary 7-8'!K79</f>
        <v>11550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5432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9797</v>
      </c>
      <c r="D3632" s="13" t="str">
        <f t="shared" si="55"/>
        <v>Error?</v>
      </c>
    </row>
    <row r="3633" spans="1:4" x14ac:dyDescent="0.2">
      <c r="A3633" s="54">
        <v>3572</v>
      </c>
      <c r="B3633" s="1221">
        <f>'Expenditures 15-22'!E339</f>
        <v>9797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9797</v>
      </c>
      <c r="C3635" s="13" t="s">
        <v>653</v>
      </c>
      <c r="D3635" s="13" t="str">
        <f t="shared" si="55"/>
        <v>Error?</v>
      </c>
    </row>
    <row r="3636" spans="1:4" x14ac:dyDescent="0.2">
      <c r="A3636" s="54">
        <v>3575</v>
      </c>
      <c r="B3636" s="1221">
        <f>'Expenditures 15-22'!E354</f>
        <v>9797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9797</v>
      </c>
      <c r="C3669" s="13" t="s">
        <v>653</v>
      </c>
      <c r="D3669" s="13" t="str">
        <f t="shared" si="56"/>
        <v>Error?</v>
      </c>
    </row>
    <row r="3670" spans="1:4" x14ac:dyDescent="0.2">
      <c r="A3670" s="54">
        <v>3609</v>
      </c>
      <c r="B3670" s="1221">
        <f>'Expenditures 15-22'!K339</f>
        <v>9797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9797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9797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-6118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221030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1049379</v>
      </c>
      <c r="C4122" s="13" t="s">
        <v>653</v>
      </c>
      <c r="D4122" s="13" t="str">
        <f t="shared" si="63"/>
        <v>Error?</v>
      </c>
    </row>
    <row r="4123" spans="1:4" x14ac:dyDescent="0.2">
      <c r="A4123" s="54">
        <v>4062</v>
      </c>
      <c r="B4123" s="1221">
        <f>'Acct Summary 7-8'!D10</f>
        <v>98172</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50945</v>
      </c>
      <c r="C4125" s="13" t="s">
        <v>653</v>
      </c>
      <c r="D4125" s="13" t="str">
        <f t="shared" si="63"/>
        <v>Error?</v>
      </c>
    </row>
    <row r="4126" spans="1:4" x14ac:dyDescent="0.2">
      <c r="A4126" s="54">
        <v>4065</v>
      </c>
      <c r="B4126" s="1221">
        <f>'Acct Summary 7-8'!G10</f>
        <v>54941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3237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3679</v>
      </c>
      <c r="C4130" s="13" t="s">
        <v>653</v>
      </c>
      <c r="D4130" s="13" t="str">
        <f t="shared" si="63"/>
        <v>Error?</v>
      </c>
    </row>
    <row r="4131" spans="1:4" x14ac:dyDescent="0.2">
      <c r="A4131" s="54">
        <v>4070</v>
      </c>
      <c r="B4131" s="1221">
        <f>'Acct Summary 7-8'!C18</f>
        <v>221030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1056112</v>
      </c>
      <c r="C4136" s="13" t="s">
        <v>653</v>
      </c>
      <c r="D4136" s="13" t="str">
        <f t="shared" si="63"/>
        <v>Error?</v>
      </c>
    </row>
    <row r="4137" spans="1:4" x14ac:dyDescent="0.2">
      <c r="A4137" s="54">
        <v>4076</v>
      </c>
      <c r="B4137" s="1221">
        <f>'Acct Summary 7-8'!D19</f>
        <v>62856</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49430</v>
      </c>
      <c r="C4139" s="13" t="s">
        <v>653</v>
      </c>
      <c r="D4139" s="13" t="str">
        <f t="shared" si="63"/>
        <v>Error?</v>
      </c>
    </row>
    <row r="4140" spans="1:4" x14ac:dyDescent="0.2">
      <c r="A4140" s="54">
        <v>4079</v>
      </c>
      <c r="B4140" s="1221">
        <f>'Acct Summary 7-8'!G19</f>
        <v>31606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9797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15745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15745</v>
      </c>
      <c r="D4210" s="13" t="str">
        <f t="shared" si="64"/>
        <v>Error?</v>
      </c>
    </row>
    <row r="4211" spans="1:4" x14ac:dyDescent="0.2">
      <c r="A4211" s="54">
        <v>4150</v>
      </c>
      <c r="B4211" s="1221">
        <f>'Expenditures 15-22'!K200</f>
        <v>15745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1500</v>
      </c>
      <c r="C4265" s="13" t="s">
        <v>653</v>
      </c>
      <c r="D4265" s="13" t="str">
        <f t="shared" si="65"/>
        <v>Error?</v>
      </c>
      <c r="E4265" s="803"/>
    </row>
    <row r="4266" spans="1:5" x14ac:dyDescent="0.2">
      <c r="A4266" s="90">
        <v>4205</v>
      </c>
      <c r="B4266" s="1221">
        <f>('FP Info 3'!F10)*100000</f>
        <v>375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2075</v>
      </c>
      <c r="C4268" s="13" t="s">
        <v>653</v>
      </c>
      <c r="D4268" s="13" t="str">
        <f t="shared" si="65"/>
        <v>Error?</v>
      </c>
    </row>
    <row r="4269" spans="1:5" x14ac:dyDescent="0.2">
      <c r="A4269" s="90">
        <v>4208</v>
      </c>
      <c r="B4269" s="1221">
        <f>'FP Info 3'!J16</f>
        <v>2683538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15344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1498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6839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6386358</v>
      </c>
      <c r="D4995" s="13" t="str">
        <f t="shared" si="77"/>
        <v>Error?</v>
      </c>
    </row>
    <row r="4996" spans="1:4" x14ac:dyDescent="0.2">
      <c r="A4996" s="90">
        <v>4935</v>
      </c>
      <c r="B4996" s="1221">
        <f>'FP Info 3'!H31</f>
        <v>440658.70200000005</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89718</v>
      </c>
      <c r="D5061" s="13" t="str">
        <f t="shared" si="78"/>
        <v>Error?</v>
      </c>
    </row>
    <row r="5062" spans="1:4" x14ac:dyDescent="0.2">
      <c r="A5062" s="82">
        <v>5001</v>
      </c>
      <c r="D5062" s="13" t="str">
        <f t="shared" si="78"/>
        <v>OK</v>
      </c>
    </row>
    <row r="5063" spans="1:4" x14ac:dyDescent="0.2">
      <c r="A5063" s="54">
        <v>5002</v>
      </c>
      <c r="B5063" s="1221">
        <f>'Revenues 9-14'!C7</f>
        <v>1196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90914</v>
      </c>
      <c r="C5066" s="13" t="s">
        <v>653</v>
      </c>
      <c r="D5066" s="13" t="str">
        <f t="shared" si="78"/>
        <v>Error?</v>
      </c>
    </row>
    <row r="5067" spans="1:4" x14ac:dyDescent="0.2">
      <c r="A5067" s="54">
        <v>5006</v>
      </c>
      <c r="B5067" s="1221">
        <f>'Revenues 9-14'!C14</f>
        <v>1723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1723</v>
      </c>
      <c r="C5071" s="13" t="s">
        <v>653</v>
      </c>
      <c r="D5071" s="13" t="str">
        <f t="shared" si="78"/>
        <v>Error?</v>
      </c>
    </row>
    <row r="5072" spans="1:4" x14ac:dyDescent="0.2">
      <c r="A5072" s="54">
        <v>5011</v>
      </c>
      <c r="B5072" s="1221">
        <f>'Revenues 9-14'!C20</f>
        <v>3030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3030</v>
      </c>
      <c r="C5087" s="13" t="s">
        <v>653</v>
      </c>
      <c r="D5087" s="13" t="str">
        <f t="shared" si="78"/>
        <v>Error?</v>
      </c>
    </row>
    <row r="5088" spans="1:4" x14ac:dyDescent="0.2">
      <c r="A5088" s="54">
        <v>5027</v>
      </c>
      <c r="B5088" s="1221">
        <f>'Revenues 9-14'!C65</f>
        <v>21639</v>
      </c>
      <c r="D5088" s="13" t="str">
        <f t="shared" si="78"/>
        <v>Error?</v>
      </c>
    </row>
    <row r="5089" spans="1:4" x14ac:dyDescent="0.2">
      <c r="A5089" s="54">
        <v>5028</v>
      </c>
      <c r="B5089" s="1221">
        <f>'Revenues 9-14'!C66</f>
        <v>45</v>
      </c>
      <c r="D5089" s="13" t="str">
        <f t="shared" si="78"/>
        <v>Error?</v>
      </c>
    </row>
    <row r="5090" spans="1:4" x14ac:dyDescent="0.2">
      <c r="A5090" s="54">
        <v>5029</v>
      </c>
      <c r="B5090" s="1221">
        <f>'Revenues 9-14'!C67</f>
        <v>21684</v>
      </c>
      <c r="C5090" s="13" t="s">
        <v>653</v>
      </c>
      <c r="D5090" s="13" t="str">
        <f t="shared" si="78"/>
        <v>Error?</v>
      </c>
    </row>
    <row r="5091" spans="1:4" x14ac:dyDescent="0.2">
      <c r="A5091" s="54">
        <v>5030</v>
      </c>
      <c r="B5091" s="1221">
        <f>'Revenues 9-14'!C70</f>
        <v>1141</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16434</v>
      </c>
      <c r="C5096" s="13" t="s">
        <v>653</v>
      </c>
      <c r="D5096" s="13" t="str">
        <f t="shared" si="78"/>
        <v>Error?</v>
      </c>
    </row>
    <row r="5097" spans="1:4" x14ac:dyDescent="0.2">
      <c r="A5097" s="54">
        <v>5036</v>
      </c>
      <c r="B5097" s="1221">
        <f>'Revenues 9-14'!C77</f>
        <v>4267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4267</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334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4293</v>
      </c>
      <c r="D5119" s="13" t="str">
        <f t="shared" ref="D5119:D5182" si="79">IF(ISBLANK(B5119),"OK",IF(A5119-B5119=0,"OK","Error?"))</f>
        <v>Error?</v>
      </c>
    </row>
    <row r="5120" spans="1:4" x14ac:dyDescent="0.2">
      <c r="A5120" s="54">
        <v>5059</v>
      </c>
      <c r="B5120" s="1221">
        <f>'Revenues 9-14'!C108</f>
        <v>7821</v>
      </c>
      <c r="C5120" s="13" t="s">
        <v>653</v>
      </c>
      <c r="D5120" s="13" t="str">
        <f t="shared" si="79"/>
        <v>Error?</v>
      </c>
    </row>
    <row r="5121" spans="1:4" x14ac:dyDescent="0.2">
      <c r="A5121" s="54">
        <v>5060</v>
      </c>
      <c r="B5121" s="1221">
        <f>'Revenues 9-14'!C109</f>
        <v>145873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582474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582474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11597</v>
      </c>
      <c r="D5134" s="13" t="str">
        <f t="shared" si="79"/>
        <v>Error?</v>
      </c>
    </row>
    <row r="5135" spans="1:4" x14ac:dyDescent="0.2">
      <c r="A5135" s="54">
        <v>5074</v>
      </c>
      <c r="B5135" s="1221">
        <f>'Revenues 9-14'!C126</f>
        <v>14278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25875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147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26022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608496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23051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10599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33650</v>
      </c>
      <c r="C5246" s="13" t="s">
        <v>653</v>
      </c>
      <c r="D5246" s="13" t="str">
        <f t="shared" si="80"/>
        <v>Error?</v>
      </c>
    </row>
    <row r="5247" spans="1:4" x14ac:dyDescent="0.2">
      <c r="A5247" s="54">
        <v>5186</v>
      </c>
      <c r="B5247" s="1221">
        <f>'Revenues 9-14'!C203</f>
        <v>16649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16649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73980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73980</v>
      </c>
      <c r="C5326" s="13" t="s">
        <v>653</v>
      </c>
      <c r="D5326" s="13" t="str">
        <f t="shared" si="82"/>
        <v>Error?</v>
      </c>
    </row>
    <row r="5327" spans="1:4" x14ac:dyDescent="0.2">
      <c r="A5327" s="54">
        <v>5266</v>
      </c>
      <c r="B5327" s="1221">
        <f>'Revenues 9-14'!C275</f>
        <v>828349</v>
      </c>
      <c r="C5327" s="13" t="s">
        <v>653</v>
      </c>
      <c r="D5327" s="13" t="str">
        <f t="shared" si="82"/>
        <v>Error?</v>
      </c>
    </row>
    <row r="5328" spans="1:4" x14ac:dyDescent="0.2">
      <c r="A5328" s="54">
        <v>5267</v>
      </c>
      <c r="B5328" s="1221">
        <f>'Revenues 9-14'!D5</f>
        <v>22429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22429</v>
      </c>
      <c r="C5334" s="13" t="s">
        <v>653</v>
      </c>
      <c r="D5334" s="13" t="str">
        <f t="shared" si="82"/>
        <v>Error?</v>
      </c>
    </row>
    <row r="5335" spans="1:4" x14ac:dyDescent="0.2">
      <c r="A5335" s="54">
        <v>5274</v>
      </c>
      <c r="B5335" s="1221">
        <f>'Revenues 9-14'!D14</f>
        <v>459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459</v>
      </c>
      <c r="C5339" s="13" t="s">
        <v>653</v>
      </c>
      <c r="D5339" s="13" t="str">
        <f t="shared" si="82"/>
        <v>Error?</v>
      </c>
    </row>
    <row r="5340" spans="1:4" x14ac:dyDescent="0.2">
      <c r="A5340" s="54">
        <v>5279</v>
      </c>
      <c r="B5340" s="1221">
        <f>'Revenues 9-14'!D65</f>
        <v>299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23881</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23881</v>
      </c>
      <c r="C5355" s="13" t="s">
        <v>653</v>
      </c>
      <c r="D5355" s="13" t="str">
        <f t="shared" si="82"/>
        <v>Error?</v>
      </c>
    </row>
    <row r="5356" spans="1:4" x14ac:dyDescent="0.2">
      <c r="A5356" s="54">
        <v>5295</v>
      </c>
      <c r="B5356" s="1221">
        <f>'Revenues 9-14'!D109</f>
        <v>47068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51104</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51104</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51104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98172</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11962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11962</v>
      </c>
      <c r="C5557" s="13" t="s">
        <v>653</v>
      </c>
      <c r="D5557" s="13" t="str">
        <f t="shared" si="85"/>
        <v>Error?</v>
      </c>
    </row>
    <row r="5558" spans="1:4" x14ac:dyDescent="0.2">
      <c r="A5558" s="54">
        <v>5497</v>
      </c>
      <c r="B5558" s="1221">
        <f>'Revenues 9-14'!F14</f>
        <v>246</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246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1338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1338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13546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7550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7550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29829</v>
      </c>
      <c r="D5615" s="13" t="str">
        <f t="shared" si="86"/>
        <v>Error?</v>
      </c>
    </row>
    <row r="5616" spans="1:4" x14ac:dyDescent="0.2">
      <c r="A5616" s="82">
        <v>5555</v>
      </c>
      <c r="D5616" s="13" t="str">
        <f t="shared" si="86"/>
        <v>OK</v>
      </c>
    </row>
    <row r="5617" spans="1:4" x14ac:dyDescent="0.2">
      <c r="A5617" s="54">
        <v>5556</v>
      </c>
      <c r="B5617" s="1221">
        <f>'Revenues 9-14'!F152</f>
        <v>20</v>
      </c>
      <c r="D5617" s="13" t="str">
        <f t="shared" si="86"/>
        <v>Error?</v>
      </c>
    </row>
    <row r="5618" spans="1:4" x14ac:dyDescent="0.2">
      <c r="A5618" s="54">
        <v>5557</v>
      </c>
      <c r="B5618" s="1221">
        <f>'Revenues 9-14'!F154</f>
        <v>29849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29849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37399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50945</v>
      </c>
      <c r="C5720" s="13" t="s">
        <v>653</v>
      </c>
      <c r="D5720" s="13" t="str">
        <f t="shared" si="88"/>
        <v>Error?</v>
      </c>
    </row>
    <row r="5721" spans="1:4" x14ac:dyDescent="0.2">
      <c r="A5721" s="54">
        <v>5660</v>
      </c>
      <c r="B5721" s="1221">
        <f>'Revenues 9-14'!G5</f>
        <v>21940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21940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43880</v>
      </c>
      <c r="C5725" s="13" t="s">
        <v>653</v>
      </c>
      <c r="D5725" s="13" t="str">
        <f t="shared" si="88"/>
        <v>Error?</v>
      </c>
    </row>
    <row r="5726" spans="1:4" x14ac:dyDescent="0.2">
      <c r="A5726" s="54">
        <v>5665</v>
      </c>
      <c r="B5726" s="1221">
        <f>'Revenues 9-14'!G14</f>
        <v>936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10033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10969</v>
      </c>
      <c r="C5730" s="13" t="s">
        <v>653</v>
      </c>
      <c r="D5730" s="13" t="str">
        <f t="shared" si="88"/>
        <v>Error?</v>
      </c>
    </row>
    <row r="5731" spans="1:4" x14ac:dyDescent="0.2">
      <c r="A5731" s="54">
        <v>5670</v>
      </c>
      <c r="B5731" s="1221">
        <f>'Revenues 9-14'!G65</f>
        <v>92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54941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2991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2991</v>
      </c>
      <c r="C5918" s="13" t="s">
        <v>653</v>
      </c>
      <c r="D5918" s="13" t="str">
        <f t="shared" si="91"/>
        <v>Error?</v>
      </c>
    </row>
    <row r="5919" spans="1:4" x14ac:dyDescent="0.2">
      <c r="A5919" s="54">
        <v>5858</v>
      </c>
      <c r="B5919" s="1221">
        <f>'Revenues 9-14'!I14</f>
        <v>62</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62</v>
      </c>
      <c r="C5923" s="13" t="s">
        <v>653</v>
      </c>
      <c r="D5923" s="13" t="str">
        <f t="shared" si="91"/>
        <v>Error?</v>
      </c>
    </row>
    <row r="5924" spans="1:4" x14ac:dyDescent="0.2">
      <c r="A5924" s="54">
        <v>5863</v>
      </c>
      <c r="B5924" s="1221">
        <f>'Revenues 9-14'!I65</f>
        <v>184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2990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2990</v>
      </c>
      <c r="C5987" s="13" t="s">
        <v>653</v>
      </c>
      <c r="D5987" s="13" t="str">
        <f t="shared" si="92"/>
        <v>Error?</v>
      </c>
    </row>
    <row r="5988" spans="1:4" x14ac:dyDescent="0.2">
      <c r="A5988" s="54">
        <v>5927</v>
      </c>
      <c r="B5988" s="1221">
        <f>'Revenues 9-14'!K14</f>
        <v>62</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62</v>
      </c>
      <c r="C5992" s="13" t="s">
        <v>653</v>
      </c>
      <c r="D5992" s="13" t="str">
        <f t="shared" si="92"/>
        <v>Error?</v>
      </c>
    </row>
    <row r="5993" spans="1:4" x14ac:dyDescent="0.2">
      <c r="A5993" s="54">
        <v>5932</v>
      </c>
      <c r="B5993" s="1221">
        <f>'Revenues 9-14'!K65</f>
        <v>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625</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625</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3679</v>
      </c>
      <c r="C6023" s="13" t="s">
        <v>653</v>
      </c>
      <c r="D6023" s="13" t="str">
        <f t="shared" si="93"/>
        <v>Error?</v>
      </c>
    </row>
    <row r="6024" spans="1:5" x14ac:dyDescent="0.2">
      <c r="A6024" s="54">
        <v>5963</v>
      </c>
      <c r="B6024" s="1221">
        <f>'Revenues 9-14'!G109</f>
        <v>54941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3237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3679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15293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94.92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1890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1890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1890</v>
      </c>
      <c r="D6216" s="13" t="str">
        <f t="shared" si="96"/>
        <v>Error?</v>
      </c>
      <c r="E6216" s="13" t="s">
        <v>207</v>
      </c>
    </row>
    <row r="6217" spans="1:5" x14ac:dyDescent="0.2">
      <c r="A6217">
        <v>6156</v>
      </c>
      <c r="B6217" s="1221">
        <f>'Assets-Liab 5-6'!J4</f>
        <v>1890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8660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8660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8660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15975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15975</v>
      </c>
      <c r="D6229" s="13" t="str">
        <f t="shared" si="96"/>
        <v>Error?</v>
      </c>
      <c r="E6229" s="13" t="s">
        <v>207</v>
      </c>
    </row>
    <row r="6230" spans="1:5" x14ac:dyDescent="0.2">
      <c r="A6230">
        <v>6169</v>
      </c>
      <c r="B6230" s="1221">
        <f>'Acct Summary 7-8'!J20</f>
        <v>-7315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-7315</v>
      </c>
      <c r="D6263" s="13" t="str">
        <f t="shared" si="96"/>
        <v>Error?</v>
      </c>
      <c r="E6263" s="13" t="s">
        <v>207</v>
      </c>
    </row>
    <row r="6264" spans="1:5" x14ac:dyDescent="0.2">
      <c r="A6264">
        <v>6203</v>
      </c>
      <c r="B6264" s="1221">
        <f>'Acct Summary 7-8'!J79</f>
        <v>9205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1890</v>
      </c>
      <c r="D6266" s="13" t="str">
        <f t="shared" si="96"/>
        <v>Error?</v>
      </c>
      <c r="E6266" s="13" t="s">
        <v>207</v>
      </c>
    </row>
    <row r="6267" spans="1:5" x14ac:dyDescent="0.2">
      <c r="A6267">
        <v>6206</v>
      </c>
      <c r="B6267" s="1221">
        <f>'Acct Summary 7-8'!C82</f>
        <v>-6733</v>
      </c>
      <c r="D6267" s="13" t="str">
        <f t="shared" si="96"/>
        <v>Error?</v>
      </c>
      <c r="E6267" s="13" t="s">
        <v>207</v>
      </c>
    </row>
    <row r="6268" spans="1:5" x14ac:dyDescent="0.2">
      <c r="A6268">
        <v>6207</v>
      </c>
      <c r="B6268" s="1221">
        <f>'Acct Summary 7-8'!D82</f>
        <v>35316</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1515</v>
      </c>
      <c r="D6270" s="13" t="str">
        <f t="shared" si="96"/>
        <v>Error?</v>
      </c>
      <c r="E6270" s="13" t="s">
        <v>207</v>
      </c>
    </row>
    <row r="6271" spans="1:5" x14ac:dyDescent="0.2">
      <c r="A6271">
        <v>6210</v>
      </c>
      <c r="B6271" s="1221">
        <f>'Acct Summary 7-8'!G82</f>
        <v>23335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3237</v>
      </c>
      <c r="D6273" s="13" t="str">
        <f t="shared" si="97"/>
        <v>Error?</v>
      </c>
      <c r="E6273" s="13" t="s">
        <v>207</v>
      </c>
    </row>
    <row r="6274" spans="1:5" x14ac:dyDescent="0.2">
      <c r="A6274">
        <v>6213</v>
      </c>
      <c r="B6274" s="1221">
        <f>'Acct Summary 7-8'!J82</f>
        <v>-7315</v>
      </c>
      <c r="D6274" s="13" t="str">
        <f t="shared" si="97"/>
        <v>Error?</v>
      </c>
      <c r="E6274" s="13" t="s">
        <v>207</v>
      </c>
    </row>
    <row r="6275" spans="1:5" x14ac:dyDescent="0.2">
      <c r="A6275">
        <v>6214</v>
      </c>
      <c r="B6275" s="1221">
        <f>'Acct Summary 7-8'!K82</f>
        <v>-6118</v>
      </c>
      <c r="D6275" s="13" t="str">
        <f t="shared" si="97"/>
        <v>Error?</v>
      </c>
      <c r="E6275" s="13" t="s">
        <v>207</v>
      </c>
    </row>
    <row r="6276" spans="1:5" x14ac:dyDescent="0.2">
      <c r="A6276">
        <v>6215</v>
      </c>
      <c r="B6276" s="1221">
        <f>'Acct Summary 7-8'!C83</f>
        <v>-3.6689978671531781E-3</v>
      </c>
      <c r="D6276" s="13" t="str">
        <f t="shared" si="97"/>
        <v>Error?</v>
      </c>
      <c r="E6276" s="13" t="s">
        <v>207</v>
      </c>
    </row>
    <row r="6277" spans="1:5" x14ac:dyDescent="0.2">
      <c r="A6277">
        <v>6216</v>
      </c>
      <c r="B6277" s="1221">
        <f>'Acct Summary 7-8'!D83</f>
        <v>9.0024089014644593E-2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3.8481956661442604E-3</v>
      </c>
      <c r="D6279" s="13" t="str">
        <f t="shared" si="97"/>
        <v>Error?</v>
      </c>
      <c r="E6279" s="13" t="s">
        <v>207</v>
      </c>
    </row>
    <row r="6280" spans="1:5" x14ac:dyDescent="0.2">
      <c r="A6280">
        <v>6219</v>
      </c>
      <c r="B6280" s="1221">
        <f>'Acct Summary 7-8'!G83</f>
        <v>0.15810049052819861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5.1836786983954136E-2</v>
      </c>
      <c r="D6282" s="13" t="str">
        <f t="shared" si="97"/>
        <v>Error?</v>
      </c>
      <c r="E6282" s="13" t="s">
        <v>207</v>
      </c>
    </row>
    <row r="6283" spans="1:5" x14ac:dyDescent="0.2">
      <c r="A6283">
        <v>6222</v>
      </c>
      <c r="B6283" s="1221">
        <f>'Acct Summary 7-8'!J83</f>
        <v>-3.8703703703703702</v>
      </c>
      <c r="D6283" s="13" t="str">
        <f t="shared" si="97"/>
        <v>Error?</v>
      </c>
      <c r="E6283" s="13" t="s">
        <v>207</v>
      </c>
    </row>
    <row r="6284" spans="1:5" x14ac:dyDescent="0.2">
      <c r="A6284">
        <v>6223</v>
      </c>
      <c r="B6284" s="1221">
        <f>'Acct Summary 7-8'!K83</f>
        <v>-1.1262886597938144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8477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8477</v>
      </c>
      <c r="D6301" s="13" t="str">
        <f t="shared" si="97"/>
        <v>Error?</v>
      </c>
      <c r="E6301" s="13" t="s">
        <v>207</v>
      </c>
    </row>
    <row r="6302" spans="1:5" x14ac:dyDescent="0.2">
      <c r="A6302">
        <v>6241</v>
      </c>
      <c r="B6302" s="1221">
        <f>'Revenues 9-14'!J14</f>
        <v>183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183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3194</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8660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15975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8660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624</v>
      </c>
      <c r="D7067" s="13" t="str">
        <f t="shared" si="109"/>
        <v>Error?</v>
      </c>
    </row>
    <row r="7068" spans="1:4" x14ac:dyDescent="0.2">
      <c r="A7068">
        <v>7007</v>
      </c>
      <c r="B7068" s="1221">
        <f>'Expenditures 15-22'!K199</f>
        <v>624</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4663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4663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8726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8726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2586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2586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15975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15975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15975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15975</v>
      </c>
      <c r="D7224" s="13" t="str">
        <f t="shared" si="111"/>
        <v>Error?</v>
      </c>
    </row>
    <row r="7225" spans="1:4" x14ac:dyDescent="0.2">
      <c r="A7225">
        <v>7164</v>
      </c>
      <c r="B7225" s="1221">
        <f>'Expenditures 15-22'!K332</f>
        <v>-7315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13700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13700</v>
      </c>
      <c r="D7600" s="13" t="str">
        <f t="shared" si="122"/>
        <v>Error?</v>
      </c>
      <c r="E7600" s="13" t="s">
        <v>20</v>
      </c>
    </row>
    <row r="7601" spans="1:5" x14ac:dyDescent="0.2">
      <c r="A7601">
        <f t="shared" si="123"/>
        <v>7540</v>
      </c>
      <c r="B7601" s="1221">
        <f>'Cap Outlay Deprec 27'!H6</f>
        <v>416</v>
      </c>
      <c r="D7601" s="13" t="str">
        <f t="shared" si="122"/>
        <v>Error?</v>
      </c>
      <c r="E7601" s="13" t="s">
        <v>20</v>
      </c>
    </row>
    <row r="7602" spans="1:5" x14ac:dyDescent="0.2">
      <c r="A7602">
        <f t="shared" si="123"/>
        <v>7541</v>
      </c>
      <c r="B7602" s="1221">
        <f>'Cap Outlay Deprec 27'!I6</f>
        <v>274</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690</v>
      </c>
      <c r="D7604" s="13" t="str">
        <f t="shared" si="122"/>
        <v>Error?</v>
      </c>
      <c r="E7604" s="13" t="s">
        <v>20</v>
      </c>
    </row>
    <row r="7605" spans="1:5" x14ac:dyDescent="0.2">
      <c r="A7605">
        <f t="shared" si="123"/>
        <v>7544</v>
      </c>
      <c r="B7605" s="1221">
        <f>'Cap Outlay Deprec 27'!L6</f>
        <v>13010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45717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1221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openxmlformats.org/package/2006/metadata/core-properties"/>
    <ds:schemaRef ds:uri="http://purl.org/dc/elements/1.1/"/>
    <ds:schemaRef ds:uri="http://purl.org/dc/dcmitype/"/>
    <ds:schemaRef ds:uri="6ce3111e-7420-4802-b50a-75d4e9a0b980"/>
    <ds:schemaRef ds:uri="http://schemas.microsoft.com/office/infopath/2007/PartnerControls"/>
    <ds:schemaRef ds:uri="http://schemas.microsoft.com/office/2006/documentManagement/types"/>
    <ds:schemaRef ds:uri="http://purl.org/dc/terms/"/>
    <ds:schemaRef ds:uri="http://www.w3.org/XML/1998/namespace"/>
    <ds:schemaRef ds:uri="d21dc803-237d-4c68-8692-8d731fd29118"/>
    <ds:schemaRef ds:uri="4d435f69-8686-490b-bd6d-b153bf22ab5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Finding 2017-001</vt:lpstr>
      <vt:lpstr>Finding 2017-002</vt:lpstr>
      <vt:lpstr>Finding 2017-003</vt:lpstr>
      <vt:lpstr>SF&amp;QC Sec-3</vt:lpstr>
      <vt:lpstr>SSPAF</vt:lpstr>
      <vt:lpstr>CAP 2017-001</vt:lpstr>
      <vt:lpstr>CAP 2017-002</vt:lpstr>
      <vt:lpstr>CAP 2017-003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2017-10-12T13:58:51Z</cp:lastPrinted>
  <dcterms:created xsi:type="dcterms:W3CDTF">2003-10-29T19:06:34Z</dcterms:created>
  <dcterms:modified xsi:type="dcterms:W3CDTF">2017-10-18T19:18:21Z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